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upancichk\Downloads\"/>
    </mc:Choice>
  </mc:AlternateContent>
  <bookViews>
    <workbookView xWindow="0" yWindow="0" windowWidth="28800" windowHeight="13290"/>
  </bookViews>
  <sheets>
    <sheet name="Medical Certified" sheetId="1" r:id="rId1"/>
    <sheet name="Medical Transportation Only" sheetId="2" state="hidden" r:id="rId2"/>
    <sheet name="Vision" sheetId="3" state="hidden" r:id="rId3"/>
    <sheet name="Dental V2" sheetId="4" state="hidden" r:id="rId4"/>
    <sheet name="Dental Certified and Classified" sheetId="5" state="hidden" r:id="rId5"/>
    <sheet name="Dental Classified 9 " sheetId="6" state="hidden" r:id="rId6"/>
  </sheets>
  <calcPr calcId="162913"/>
  <extLst>
    <ext uri="GoogleSheetsCustomDataVersion2">
      <go:sheetsCustomData xmlns:go="http://customooxmlschemas.google.com/" r:id="rId10" roundtripDataChecksum="fxWMqwZAUcke/JQJ8ufTtNqxRHM7cQNfKp51bk7vHwA="/>
    </ext>
  </extLst>
</workbook>
</file>

<file path=xl/calcChain.xml><?xml version="1.0" encoding="utf-8"?>
<calcChain xmlns="http://schemas.openxmlformats.org/spreadsheetml/2006/main">
  <c r="G13" i="6" l="1"/>
  <c r="F13" i="6"/>
  <c r="D13" i="6"/>
  <c r="H13" i="6" s="1"/>
  <c r="G12" i="6"/>
  <c r="F12" i="6"/>
  <c r="D12" i="6"/>
  <c r="H12" i="6" s="1"/>
  <c r="G11" i="6"/>
  <c r="F11" i="6"/>
  <c r="D11" i="6"/>
  <c r="H11" i="6" s="1"/>
  <c r="G10" i="6"/>
  <c r="F10" i="6"/>
  <c r="D10" i="6"/>
  <c r="H10" i="6" s="1"/>
  <c r="G8" i="6"/>
  <c r="F8" i="6"/>
  <c r="D8" i="6"/>
  <c r="H8" i="6" s="1"/>
  <c r="G7" i="6"/>
  <c r="F7" i="6"/>
  <c r="D7" i="6"/>
  <c r="H7" i="6" s="1"/>
  <c r="G6" i="6"/>
  <c r="F6" i="6"/>
  <c r="D6" i="6"/>
  <c r="H6" i="6" s="1"/>
  <c r="G5" i="6"/>
  <c r="F5" i="6"/>
  <c r="D5" i="6"/>
  <c r="H5" i="6" s="1"/>
  <c r="G44" i="5"/>
  <c r="F44" i="5"/>
  <c r="D44" i="5"/>
  <c r="H44" i="5" s="1"/>
  <c r="C44" i="5"/>
  <c r="F43" i="5"/>
  <c r="C43" i="5"/>
  <c r="G43" i="5" s="1"/>
  <c r="G42" i="5"/>
  <c r="F42" i="5"/>
  <c r="D42" i="5"/>
  <c r="H42" i="5" s="1"/>
  <c r="C42" i="5"/>
  <c r="F41" i="5"/>
  <c r="C41" i="5"/>
  <c r="G41" i="5" s="1"/>
  <c r="G39" i="5"/>
  <c r="F39" i="5"/>
  <c r="D39" i="5"/>
  <c r="H39" i="5" s="1"/>
  <c r="C39" i="5"/>
  <c r="F38" i="5"/>
  <c r="C38" i="5"/>
  <c r="D38" i="5" s="1"/>
  <c r="H38" i="5" s="1"/>
  <c r="G37" i="5"/>
  <c r="F37" i="5"/>
  <c r="D37" i="5"/>
  <c r="H37" i="5" s="1"/>
  <c r="C37" i="5"/>
  <c r="F36" i="5"/>
  <c r="C36" i="5"/>
  <c r="G36" i="5" s="1"/>
  <c r="G34" i="5"/>
  <c r="F34" i="5"/>
  <c r="D34" i="5"/>
  <c r="H34" i="5" s="1"/>
  <c r="C34" i="5"/>
  <c r="F33" i="5"/>
  <c r="C33" i="5"/>
  <c r="G33" i="5" s="1"/>
  <c r="G32" i="5"/>
  <c r="F32" i="5"/>
  <c r="D32" i="5"/>
  <c r="H32" i="5" s="1"/>
  <c r="C32" i="5"/>
  <c r="F31" i="5"/>
  <c r="C31" i="5"/>
  <c r="D31" i="5" s="1"/>
  <c r="H31" i="5" s="1"/>
  <c r="G29" i="5"/>
  <c r="F29" i="5"/>
  <c r="D29" i="5"/>
  <c r="H29" i="5" s="1"/>
  <c r="C29" i="5"/>
  <c r="F28" i="5"/>
  <c r="C28" i="5"/>
  <c r="G28" i="5" s="1"/>
  <c r="G27" i="5"/>
  <c r="F27" i="5"/>
  <c r="D27" i="5"/>
  <c r="H27" i="5" s="1"/>
  <c r="C27" i="5"/>
  <c r="F26" i="5"/>
  <c r="C26" i="5"/>
  <c r="G26" i="5" s="1"/>
  <c r="G24" i="5"/>
  <c r="F24" i="5"/>
  <c r="D24" i="5"/>
  <c r="H24" i="5" s="1"/>
  <c r="C24" i="5"/>
  <c r="F23" i="5"/>
  <c r="C23" i="5"/>
  <c r="D23" i="5" s="1"/>
  <c r="H23" i="5" s="1"/>
  <c r="G22" i="5"/>
  <c r="F22" i="5"/>
  <c r="D22" i="5"/>
  <c r="H22" i="5" s="1"/>
  <c r="C22" i="5"/>
  <c r="F21" i="5"/>
  <c r="C21" i="5"/>
  <c r="G21" i="5" s="1"/>
  <c r="G19" i="5"/>
  <c r="F19" i="5"/>
  <c r="D19" i="5"/>
  <c r="H19" i="5" s="1"/>
  <c r="C19" i="5"/>
  <c r="F18" i="5"/>
  <c r="C18" i="5"/>
  <c r="G18" i="5" s="1"/>
  <c r="G17" i="5"/>
  <c r="F17" i="5"/>
  <c r="D17" i="5"/>
  <c r="H17" i="5" s="1"/>
  <c r="C17" i="5"/>
  <c r="F16" i="5"/>
  <c r="C16" i="5"/>
  <c r="D16" i="5" s="1"/>
  <c r="H16" i="5" s="1"/>
  <c r="H13" i="5"/>
  <c r="G13" i="5"/>
  <c r="F13" i="5"/>
  <c r="H12" i="5"/>
  <c r="G12" i="5"/>
  <c r="F12" i="5"/>
  <c r="H11" i="5"/>
  <c r="G11" i="5"/>
  <c r="F11" i="5"/>
  <c r="H10" i="5"/>
  <c r="G10" i="5"/>
  <c r="F10" i="5"/>
  <c r="G8" i="5"/>
  <c r="F8" i="5"/>
  <c r="D8" i="5"/>
  <c r="H8" i="5" s="1"/>
  <c r="G7" i="5"/>
  <c r="F7" i="5"/>
  <c r="D7" i="5"/>
  <c r="H7" i="5" s="1"/>
  <c r="G6" i="5"/>
  <c r="F6" i="5"/>
  <c r="D6" i="5"/>
  <c r="H6" i="5" s="1"/>
  <c r="G5" i="5"/>
  <c r="F5" i="5"/>
  <c r="D5" i="5"/>
  <c r="H5" i="5" s="1"/>
  <c r="B2" i="5"/>
  <c r="B106" i="4"/>
  <c r="B105" i="4"/>
  <c r="B104" i="4"/>
  <c r="B103" i="4"/>
  <c r="B101" i="4"/>
  <c r="B100" i="4"/>
  <c r="B99" i="4"/>
  <c r="B98" i="4"/>
  <c r="B96" i="4"/>
  <c r="B95" i="4"/>
  <c r="B94" i="4"/>
  <c r="B93" i="4"/>
  <c r="B91" i="4"/>
  <c r="B90" i="4"/>
  <c r="B89" i="4"/>
  <c r="B88" i="4"/>
  <c r="F86" i="4"/>
  <c r="B86" i="4"/>
  <c r="F85" i="4"/>
  <c r="B85" i="4"/>
  <c r="F84" i="4"/>
  <c r="B84" i="4"/>
  <c r="F83" i="4"/>
  <c r="B83" i="4"/>
  <c r="D26" i="4"/>
  <c r="B26" i="4"/>
  <c r="B25" i="4"/>
  <c r="D25" i="4" s="1"/>
  <c r="D24" i="4"/>
  <c r="B24" i="4"/>
  <c r="D23" i="4"/>
  <c r="B23" i="4"/>
  <c r="B22" i="4"/>
  <c r="D22" i="4" s="1"/>
  <c r="C15" i="4"/>
  <c r="C14" i="4"/>
  <c r="C13" i="4"/>
  <c r="C12" i="4"/>
  <c r="C11" i="4"/>
  <c r="F8" i="4"/>
  <c r="D8" i="4"/>
  <c r="D7" i="4"/>
  <c r="F7" i="4" s="1"/>
  <c r="D6" i="4"/>
  <c r="F6" i="4" s="1"/>
  <c r="F5" i="4"/>
  <c r="D5" i="4"/>
  <c r="B107" i="3"/>
  <c r="B106" i="3"/>
  <c r="B105" i="3"/>
  <c r="B104" i="3"/>
  <c r="B102" i="3"/>
  <c r="B101" i="3"/>
  <c r="B100" i="3"/>
  <c r="B99" i="3"/>
  <c r="B97" i="3"/>
  <c r="B96" i="3"/>
  <c r="B95" i="3"/>
  <c r="B94" i="3"/>
  <c r="B92" i="3"/>
  <c r="B91" i="3"/>
  <c r="B90" i="3"/>
  <c r="B89" i="3"/>
  <c r="F87" i="3"/>
  <c r="B87" i="3"/>
  <c r="F86" i="3"/>
  <c r="B86" i="3"/>
  <c r="F85" i="3"/>
  <c r="B85" i="3"/>
  <c r="F84" i="3"/>
  <c r="B84" i="3"/>
  <c r="B27" i="3"/>
  <c r="D27" i="3" s="1"/>
  <c r="B26" i="3"/>
  <c r="D26" i="3" s="1"/>
  <c r="D25" i="3"/>
  <c r="B25" i="3"/>
  <c r="B24" i="3"/>
  <c r="D24" i="3" s="1"/>
  <c r="B23" i="3"/>
  <c r="D23" i="3" s="1"/>
  <c r="C16" i="3"/>
  <c r="C15" i="3"/>
  <c r="C14" i="3"/>
  <c r="C13" i="3"/>
  <c r="C12" i="3"/>
  <c r="D8" i="3"/>
  <c r="F8" i="3" s="1"/>
  <c r="D7" i="3"/>
  <c r="F7" i="3" s="1"/>
  <c r="F6" i="3"/>
  <c r="D6" i="3"/>
  <c r="F5" i="3"/>
  <c r="D5" i="3"/>
  <c r="F128" i="2"/>
  <c r="C128" i="2"/>
  <c r="H127" i="2"/>
  <c r="G127" i="2"/>
  <c r="F127" i="2"/>
  <c r="D127" i="2"/>
  <c r="C127" i="2"/>
  <c r="H126" i="2"/>
  <c r="G126" i="2"/>
  <c r="F126" i="2"/>
  <c r="C126" i="2"/>
  <c r="D126" i="2" s="1"/>
  <c r="G125" i="2"/>
  <c r="F125" i="2"/>
  <c r="C125" i="2"/>
  <c r="D125" i="2" s="1"/>
  <c r="H125" i="2" s="1"/>
  <c r="F123" i="2"/>
  <c r="D123" i="2"/>
  <c r="H123" i="2" s="1"/>
  <c r="C123" i="2"/>
  <c r="G123" i="2" s="1"/>
  <c r="F122" i="2"/>
  <c r="C122" i="2"/>
  <c r="G122" i="2" s="1"/>
  <c r="F121" i="2"/>
  <c r="C121" i="2"/>
  <c r="H120" i="2"/>
  <c r="G120" i="2"/>
  <c r="F120" i="2"/>
  <c r="D120" i="2"/>
  <c r="C120" i="2"/>
  <c r="G118" i="2"/>
  <c r="F118" i="2"/>
  <c r="C118" i="2"/>
  <c r="D118" i="2" s="1"/>
  <c r="H118" i="2" s="1"/>
  <c r="G117" i="2"/>
  <c r="F117" i="2"/>
  <c r="C117" i="2"/>
  <c r="D117" i="2" s="1"/>
  <c r="H117" i="2" s="1"/>
  <c r="F116" i="2"/>
  <c r="D116" i="2"/>
  <c r="H116" i="2" s="1"/>
  <c r="C116" i="2"/>
  <c r="G116" i="2" s="1"/>
  <c r="F115" i="2"/>
  <c r="D115" i="2"/>
  <c r="H115" i="2" s="1"/>
  <c r="C115" i="2"/>
  <c r="G115" i="2" s="1"/>
  <c r="F113" i="2"/>
  <c r="C113" i="2"/>
  <c r="H112" i="2"/>
  <c r="G112" i="2"/>
  <c r="F112" i="2"/>
  <c r="D112" i="2"/>
  <c r="C112" i="2"/>
  <c r="G111" i="2"/>
  <c r="F111" i="2"/>
  <c r="C111" i="2"/>
  <c r="D111" i="2" s="1"/>
  <c r="H111" i="2" s="1"/>
  <c r="G110" i="2"/>
  <c r="F110" i="2"/>
  <c r="C110" i="2"/>
  <c r="D110" i="2" s="1"/>
  <c r="H110" i="2" s="1"/>
  <c r="F107" i="2"/>
  <c r="D107" i="2"/>
  <c r="H107" i="2" s="1"/>
  <c r="C107" i="2"/>
  <c r="G107" i="2" s="1"/>
  <c r="F106" i="2"/>
  <c r="D106" i="2"/>
  <c r="H106" i="2" s="1"/>
  <c r="C106" i="2"/>
  <c r="G106" i="2" s="1"/>
  <c r="F105" i="2"/>
  <c r="C105" i="2"/>
  <c r="H104" i="2"/>
  <c r="G104" i="2"/>
  <c r="F104" i="2"/>
  <c r="D104" i="2"/>
  <c r="C104" i="2"/>
  <c r="H102" i="2"/>
  <c r="G102" i="2"/>
  <c r="F102" i="2"/>
  <c r="C102" i="2"/>
  <c r="D102" i="2" s="1"/>
  <c r="G101" i="2"/>
  <c r="F101" i="2"/>
  <c r="C101" i="2"/>
  <c r="D101" i="2" s="1"/>
  <c r="H101" i="2" s="1"/>
  <c r="F100" i="2"/>
  <c r="D100" i="2"/>
  <c r="H100" i="2" s="1"/>
  <c r="C100" i="2"/>
  <c r="G100" i="2" s="1"/>
  <c r="F99" i="2"/>
  <c r="F97" i="2"/>
  <c r="C97" i="2"/>
  <c r="H96" i="2"/>
  <c r="G96" i="2"/>
  <c r="F96" i="2"/>
  <c r="D96" i="2"/>
  <c r="C96" i="2"/>
  <c r="G95" i="2"/>
  <c r="F95" i="2"/>
  <c r="C95" i="2"/>
  <c r="D95" i="2" s="1"/>
  <c r="H95" i="2" s="1"/>
  <c r="G94" i="2"/>
  <c r="F94" i="2"/>
  <c r="C94" i="2"/>
  <c r="D94" i="2" s="1"/>
  <c r="H94" i="2" s="1"/>
  <c r="F92" i="2"/>
  <c r="D92" i="2"/>
  <c r="H92" i="2" s="1"/>
  <c r="C92" i="2"/>
  <c r="G92" i="2" s="1"/>
  <c r="F91" i="2"/>
  <c r="D91" i="2"/>
  <c r="H91" i="2" s="1"/>
  <c r="C91" i="2"/>
  <c r="G91" i="2" s="1"/>
  <c r="F90" i="2"/>
  <c r="C90" i="2"/>
  <c r="H89" i="2"/>
  <c r="G89" i="2"/>
  <c r="F89" i="2"/>
  <c r="D89" i="2"/>
  <c r="C89" i="2"/>
  <c r="G86" i="2"/>
  <c r="F86" i="2"/>
  <c r="C86" i="2"/>
  <c r="D86" i="2" s="1"/>
  <c r="H86" i="2" s="1"/>
  <c r="G85" i="2"/>
  <c r="F85" i="2"/>
  <c r="C85" i="2"/>
  <c r="D85" i="2" s="1"/>
  <c r="H85" i="2" s="1"/>
  <c r="F84" i="2"/>
  <c r="D84" i="2"/>
  <c r="H84" i="2" s="1"/>
  <c r="C84" i="2"/>
  <c r="G84" i="2" s="1"/>
  <c r="F83" i="2"/>
  <c r="C83" i="2"/>
  <c r="G83" i="2" s="1"/>
  <c r="F81" i="2"/>
  <c r="C81" i="2"/>
  <c r="H80" i="2"/>
  <c r="G80" i="2"/>
  <c r="F80" i="2"/>
  <c r="D80" i="2"/>
  <c r="C80" i="2"/>
  <c r="H79" i="2"/>
  <c r="G79" i="2"/>
  <c r="F79" i="2"/>
  <c r="C79" i="2"/>
  <c r="D79" i="2" s="1"/>
  <c r="F78" i="2"/>
  <c r="F76" i="2"/>
  <c r="D76" i="2"/>
  <c r="H76" i="2" s="1"/>
  <c r="C76" i="2"/>
  <c r="G76" i="2" s="1"/>
  <c r="F75" i="2"/>
  <c r="C75" i="2"/>
  <c r="G75" i="2" s="1"/>
  <c r="F74" i="2"/>
  <c r="C74" i="2"/>
  <c r="H73" i="2"/>
  <c r="F73" i="2"/>
  <c r="D73" i="2"/>
  <c r="C73" i="2"/>
  <c r="G73" i="2" s="1"/>
  <c r="H71" i="2"/>
  <c r="G71" i="2"/>
  <c r="F71" i="2"/>
  <c r="C71" i="2"/>
  <c r="D71" i="2" s="1"/>
  <c r="G70" i="2"/>
  <c r="F70" i="2"/>
  <c r="C70" i="2"/>
  <c r="D70" i="2" s="1"/>
  <c r="H70" i="2" s="1"/>
  <c r="F69" i="2"/>
  <c r="D69" i="2"/>
  <c r="H69" i="2" s="1"/>
  <c r="C69" i="2"/>
  <c r="G69" i="2" s="1"/>
  <c r="F68" i="2"/>
  <c r="C68" i="2"/>
  <c r="G68" i="2" s="1"/>
  <c r="F65" i="2"/>
  <c r="C65" i="2"/>
  <c r="H64" i="2"/>
  <c r="F64" i="2"/>
  <c r="D64" i="2"/>
  <c r="C64" i="2"/>
  <c r="G64" i="2" s="1"/>
  <c r="H63" i="2"/>
  <c r="G63" i="2"/>
  <c r="F63" i="2"/>
  <c r="C63" i="2"/>
  <c r="D63" i="2" s="1"/>
  <c r="G62" i="2"/>
  <c r="F62" i="2"/>
  <c r="C62" i="2"/>
  <c r="D62" i="2" s="1"/>
  <c r="H62" i="2" s="1"/>
  <c r="F60" i="2"/>
  <c r="D60" i="2"/>
  <c r="H60" i="2" s="1"/>
  <c r="C60" i="2"/>
  <c r="G60" i="2" s="1"/>
  <c r="F59" i="2"/>
  <c r="C59" i="2"/>
  <c r="G59" i="2" s="1"/>
  <c r="F58" i="2"/>
  <c r="C58" i="2"/>
  <c r="F57" i="2"/>
  <c r="H55" i="2"/>
  <c r="G55" i="2"/>
  <c r="F55" i="2"/>
  <c r="C55" i="2"/>
  <c r="D55" i="2" s="1"/>
  <c r="G54" i="2"/>
  <c r="F54" i="2"/>
  <c r="C54" i="2"/>
  <c r="D54" i="2" s="1"/>
  <c r="H54" i="2" s="1"/>
  <c r="F53" i="2"/>
  <c r="D53" i="2"/>
  <c r="H53" i="2" s="1"/>
  <c r="C53" i="2"/>
  <c r="G53" i="2" s="1"/>
  <c r="F52" i="2"/>
  <c r="C52" i="2"/>
  <c r="G52" i="2" s="1"/>
  <c r="F50" i="2"/>
  <c r="C50" i="2"/>
  <c r="H49" i="2"/>
  <c r="G49" i="2"/>
  <c r="F49" i="2"/>
  <c r="D49" i="2"/>
  <c r="C49" i="2"/>
  <c r="G48" i="2"/>
  <c r="F48" i="2"/>
  <c r="C48" i="2"/>
  <c r="D48" i="2" s="1"/>
  <c r="H48" i="2" s="1"/>
  <c r="G47" i="2"/>
  <c r="F47" i="2"/>
  <c r="C47" i="2"/>
  <c r="D47" i="2" s="1"/>
  <c r="H47" i="2" s="1"/>
  <c r="F44" i="2"/>
  <c r="D44" i="2"/>
  <c r="H44" i="2" s="1"/>
  <c r="C44" i="2"/>
  <c r="G44" i="2" s="1"/>
  <c r="F43" i="2"/>
  <c r="D43" i="2"/>
  <c r="H43" i="2" s="1"/>
  <c r="C43" i="2"/>
  <c r="G43" i="2" s="1"/>
  <c r="F42" i="2"/>
  <c r="C42" i="2"/>
  <c r="H41" i="2"/>
  <c r="G41" i="2"/>
  <c r="F41" i="2"/>
  <c r="D41" i="2"/>
  <c r="C41" i="2"/>
  <c r="G39" i="2"/>
  <c r="F39" i="2"/>
  <c r="C39" i="2"/>
  <c r="D39" i="2" s="1"/>
  <c r="H39" i="2" s="1"/>
  <c r="G38" i="2"/>
  <c r="F38" i="2"/>
  <c r="C38" i="2"/>
  <c r="D38" i="2" s="1"/>
  <c r="H38" i="2" s="1"/>
  <c r="F37" i="2"/>
  <c r="D37" i="2"/>
  <c r="H37" i="2" s="1"/>
  <c r="C37" i="2"/>
  <c r="G37" i="2" s="1"/>
  <c r="F36" i="2"/>
  <c r="F34" i="2"/>
  <c r="C34" i="2"/>
  <c r="H33" i="2"/>
  <c r="G33" i="2"/>
  <c r="F33" i="2"/>
  <c r="D33" i="2"/>
  <c r="C33" i="2"/>
  <c r="H32" i="2"/>
  <c r="G32" i="2"/>
  <c r="F32" i="2"/>
  <c r="C32" i="2"/>
  <c r="D32" i="2" s="1"/>
  <c r="G31" i="2"/>
  <c r="F31" i="2"/>
  <c r="C31" i="2"/>
  <c r="D31" i="2" s="1"/>
  <c r="H31" i="2" s="1"/>
  <c r="F29" i="2"/>
  <c r="D29" i="2"/>
  <c r="H29" i="2" s="1"/>
  <c r="C29" i="2"/>
  <c r="G29" i="2" s="1"/>
  <c r="F28" i="2"/>
  <c r="C28" i="2"/>
  <c r="G28" i="2" s="1"/>
  <c r="F27" i="2"/>
  <c r="C27" i="2"/>
  <c r="H26" i="2"/>
  <c r="G26" i="2"/>
  <c r="F26" i="2"/>
  <c r="D26" i="2"/>
  <c r="C26" i="2"/>
  <c r="F23" i="2"/>
  <c r="H23" i="2" s="1"/>
  <c r="D23" i="2"/>
  <c r="F22" i="2"/>
  <c r="H22" i="2" s="1"/>
  <c r="D22" i="2"/>
  <c r="H21" i="2"/>
  <c r="F21" i="2"/>
  <c r="D21" i="2"/>
  <c r="F20" i="2"/>
  <c r="H20" i="2" s="1"/>
  <c r="D20" i="2"/>
  <c r="F18" i="2"/>
  <c r="H18" i="2" s="1"/>
  <c r="D18" i="2"/>
  <c r="F17" i="2"/>
  <c r="H17" i="2" s="1"/>
  <c r="D17" i="2"/>
  <c r="F16" i="2"/>
  <c r="H16" i="2" s="1"/>
  <c r="D16" i="2"/>
  <c r="F15" i="2"/>
  <c r="D15" i="2"/>
  <c r="C15" i="2"/>
  <c r="C99" i="2" s="1"/>
  <c r="F13" i="2"/>
  <c r="H13" i="2" s="1"/>
  <c r="D13" i="2"/>
  <c r="F12" i="2"/>
  <c r="H12" i="2" s="1"/>
  <c r="D12" i="2"/>
  <c r="F11" i="2"/>
  <c r="H11" i="2" s="1"/>
  <c r="D11" i="2"/>
  <c r="F10" i="2"/>
  <c r="H10" i="2" s="1"/>
  <c r="D10" i="2"/>
  <c r="F8" i="2"/>
  <c r="H8" i="2" s="1"/>
  <c r="D8" i="2"/>
  <c r="F7" i="2"/>
  <c r="H7" i="2" s="1"/>
  <c r="D7" i="2"/>
  <c r="F6" i="2"/>
  <c r="H6" i="2" s="1"/>
  <c r="D6" i="2"/>
  <c r="F5" i="2"/>
  <c r="H5" i="2" s="1"/>
  <c r="D5" i="2"/>
  <c r="F128" i="1"/>
  <c r="C128" i="1"/>
  <c r="F127" i="1"/>
  <c r="C127" i="1"/>
  <c r="D127" i="1" s="1"/>
  <c r="H127" i="1" s="1"/>
  <c r="G126" i="1"/>
  <c r="F126" i="1"/>
  <c r="C126" i="1"/>
  <c r="D126" i="1" s="1"/>
  <c r="H126" i="1" s="1"/>
  <c r="G125" i="1"/>
  <c r="F125" i="1"/>
  <c r="C125" i="1"/>
  <c r="D125" i="1" s="1"/>
  <c r="H125" i="1" s="1"/>
  <c r="G123" i="1"/>
  <c r="F123" i="1"/>
  <c r="D123" i="1"/>
  <c r="H123" i="1" s="1"/>
  <c r="C123" i="1"/>
  <c r="F122" i="1"/>
  <c r="D122" i="1"/>
  <c r="H122" i="1" s="1"/>
  <c r="C122" i="1"/>
  <c r="G122" i="1" s="1"/>
  <c r="F121" i="1"/>
  <c r="C121" i="1"/>
  <c r="G121" i="1" s="1"/>
  <c r="F120" i="1"/>
  <c r="C120" i="1"/>
  <c r="G118" i="1"/>
  <c r="F118" i="1"/>
  <c r="C118" i="1"/>
  <c r="D118" i="1" s="1"/>
  <c r="H118" i="1" s="1"/>
  <c r="G117" i="1"/>
  <c r="F117" i="1"/>
  <c r="C117" i="1"/>
  <c r="D117" i="1" s="1"/>
  <c r="H117" i="1" s="1"/>
  <c r="G116" i="1"/>
  <c r="F116" i="1"/>
  <c r="D116" i="1"/>
  <c r="H116" i="1" s="1"/>
  <c r="C116" i="1"/>
  <c r="F115" i="1"/>
  <c r="C115" i="1"/>
  <c r="G115" i="1" s="1"/>
  <c r="F113" i="1"/>
  <c r="D113" i="1"/>
  <c r="H113" i="1" s="1"/>
  <c r="C113" i="1"/>
  <c r="G113" i="1" s="1"/>
  <c r="F112" i="1"/>
  <c r="C112" i="1"/>
  <c r="G111" i="1"/>
  <c r="F111" i="1"/>
  <c r="C111" i="1"/>
  <c r="D111" i="1" s="1"/>
  <c r="H111" i="1" s="1"/>
  <c r="G110" i="1"/>
  <c r="F110" i="1"/>
  <c r="C110" i="1"/>
  <c r="D110" i="1" s="1"/>
  <c r="H110" i="1" s="1"/>
  <c r="G107" i="1"/>
  <c r="F107" i="1"/>
  <c r="D107" i="1"/>
  <c r="H107" i="1" s="1"/>
  <c r="C107" i="1"/>
  <c r="F106" i="1"/>
  <c r="D106" i="1"/>
  <c r="H106" i="1" s="1"/>
  <c r="C106" i="1"/>
  <c r="G106" i="1" s="1"/>
  <c r="F105" i="1"/>
  <c r="C105" i="1"/>
  <c r="G105" i="1" s="1"/>
  <c r="F104" i="1"/>
  <c r="C104" i="1"/>
  <c r="H102" i="1"/>
  <c r="G102" i="1"/>
  <c r="F102" i="1"/>
  <c r="C102" i="1"/>
  <c r="D102" i="1" s="1"/>
  <c r="H101" i="1"/>
  <c r="G101" i="1"/>
  <c r="F101" i="1"/>
  <c r="C101" i="1"/>
  <c r="D101" i="1" s="1"/>
  <c r="G100" i="1"/>
  <c r="F100" i="1"/>
  <c r="D100" i="1"/>
  <c r="H100" i="1" s="1"/>
  <c r="C100" i="1"/>
  <c r="F99" i="1"/>
  <c r="C99" i="1"/>
  <c r="G99" i="1" s="1"/>
  <c r="F97" i="1"/>
  <c r="D97" i="1"/>
  <c r="H97" i="1" s="1"/>
  <c r="C97" i="1"/>
  <c r="G97" i="1" s="1"/>
  <c r="F96" i="1"/>
  <c r="C96" i="1"/>
  <c r="G95" i="1"/>
  <c r="F95" i="1"/>
  <c r="C95" i="1"/>
  <c r="D95" i="1" s="1"/>
  <c r="H95" i="1" s="1"/>
  <c r="G94" i="1"/>
  <c r="F94" i="1"/>
  <c r="C94" i="1"/>
  <c r="D94" i="1" s="1"/>
  <c r="H94" i="1" s="1"/>
  <c r="G92" i="1"/>
  <c r="F92" i="1"/>
  <c r="D92" i="1"/>
  <c r="H92" i="1" s="1"/>
  <c r="C92" i="1"/>
  <c r="F91" i="1"/>
  <c r="D91" i="1"/>
  <c r="H91" i="1" s="1"/>
  <c r="C91" i="1"/>
  <c r="G91" i="1" s="1"/>
  <c r="F90" i="1"/>
  <c r="D90" i="1"/>
  <c r="H90" i="1" s="1"/>
  <c r="C90" i="1"/>
  <c r="G90" i="1" s="1"/>
  <c r="F89" i="1"/>
  <c r="C89" i="1"/>
  <c r="G89" i="1" s="1"/>
  <c r="H86" i="1"/>
  <c r="F86" i="1"/>
  <c r="C86" i="1"/>
  <c r="D86" i="1" s="1"/>
  <c r="H85" i="1"/>
  <c r="G85" i="1"/>
  <c r="F85" i="1"/>
  <c r="C85" i="1"/>
  <c r="D85" i="1" s="1"/>
  <c r="H84" i="1"/>
  <c r="G84" i="1"/>
  <c r="F84" i="1"/>
  <c r="D84" i="1"/>
  <c r="C84" i="1"/>
  <c r="F83" i="1"/>
  <c r="D83" i="1"/>
  <c r="H83" i="1" s="1"/>
  <c r="C83" i="1"/>
  <c r="G83" i="1" s="1"/>
  <c r="F81" i="1"/>
  <c r="D81" i="1"/>
  <c r="H81" i="1" s="1"/>
  <c r="C81" i="1"/>
  <c r="G81" i="1" s="1"/>
  <c r="F80" i="1"/>
  <c r="C80" i="1"/>
  <c r="G80" i="1" s="1"/>
  <c r="H79" i="1"/>
  <c r="F79" i="1"/>
  <c r="C79" i="1"/>
  <c r="D79" i="1" s="1"/>
  <c r="G78" i="1"/>
  <c r="F78" i="1"/>
  <c r="C78" i="1"/>
  <c r="D78" i="1" s="1"/>
  <c r="H78" i="1" s="1"/>
  <c r="G76" i="1"/>
  <c r="F76" i="1"/>
  <c r="D76" i="1"/>
  <c r="H76" i="1" s="1"/>
  <c r="C76" i="1"/>
  <c r="F75" i="1"/>
  <c r="D75" i="1"/>
  <c r="H75" i="1" s="1"/>
  <c r="C75" i="1"/>
  <c r="G75" i="1" s="1"/>
  <c r="F74" i="1"/>
  <c r="C74" i="1"/>
  <c r="D74" i="1" s="1"/>
  <c r="H74" i="1" s="1"/>
  <c r="F73" i="1"/>
  <c r="C73" i="1"/>
  <c r="G73" i="1" s="1"/>
  <c r="G71" i="1"/>
  <c r="F71" i="1"/>
  <c r="C71" i="1"/>
  <c r="D71" i="1" s="1"/>
  <c r="H71" i="1" s="1"/>
  <c r="H70" i="1"/>
  <c r="F70" i="1"/>
  <c r="C70" i="1"/>
  <c r="D70" i="1" s="1"/>
  <c r="G69" i="1"/>
  <c r="F69" i="1"/>
  <c r="D69" i="1"/>
  <c r="H69" i="1" s="1"/>
  <c r="C69" i="1"/>
  <c r="F68" i="1"/>
  <c r="D68" i="1"/>
  <c r="H68" i="1" s="1"/>
  <c r="C68" i="1"/>
  <c r="G68" i="1" s="1"/>
  <c r="G65" i="1"/>
  <c r="F65" i="1"/>
  <c r="C65" i="1"/>
  <c r="D65" i="1" s="1"/>
  <c r="H65" i="1" s="1"/>
  <c r="F64" i="1"/>
  <c r="C64" i="1"/>
  <c r="G64" i="1" s="1"/>
  <c r="F63" i="1"/>
  <c r="C63" i="1"/>
  <c r="D63" i="1" s="1"/>
  <c r="H63" i="1" s="1"/>
  <c r="F62" i="1"/>
  <c r="C62" i="1"/>
  <c r="D62" i="1" s="1"/>
  <c r="H62" i="1" s="1"/>
  <c r="G60" i="1"/>
  <c r="F60" i="1"/>
  <c r="D60" i="1"/>
  <c r="H60" i="1" s="1"/>
  <c r="C60" i="1"/>
  <c r="H59" i="1"/>
  <c r="F59" i="1"/>
  <c r="D59" i="1"/>
  <c r="C59" i="1"/>
  <c r="G59" i="1" s="1"/>
  <c r="F58" i="1"/>
  <c r="C58" i="1"/>
  <c r="D58" i="1" s="1"/>
  <c r="H58" i="1" s="1"/>
  <c r="F57" i="1"/>
  <c r="C57" i="1"/>
  <c r="G57" i="1" s="1"/>
  <c r="G55" i="1"/>
  <c r="F55" i="1"/>
  <c r="D55" i="1"/>
  <c r="H55" i="1" s="1"/>
  <c r="C55" i="1"/>
  <c r="H54" i="1"/>
  <c r="F54" i="1"/>
  <c r="C54" i="1"/>
  <c r="D54" i="1" s="1"/>
  <c r="H53" i="1"/>
  <c r="G53" i="1"/>
  <c r="F53" i="1"/>
  <c r="D53" i="1"/>
  <c r="C53" i="1"/>
  <c r="G52" i="1"/>
  <c r="F52" i="1"/>
  <c r="D52" i="1"/>
  <c r="H52" i="1" s="1"/>
  <c r="C52" i="1"/>
  <c r="G50" i="1"/>
  <c r="F50" i="1"/>
  <c r="D50" i="1"/>
  <c r="H50" i="1" s="1"/>
  <c r="C50" i="1"/>
  <c r="F49" i="1"/>
  <c r="C49" i="1"/>
  <c r="G49" i="1" s="1"/>
  <c r="F48" i="1"/>
  <c r="C48" i="1"/>
  <c r="D48" i="1" s="1"/>
  <c r="H48" i="1" s="1"/>
  <c r="F47" i="1"/>
  <c r="C47" i="1"/>
  <c r="D47" i="1" s="1"/>
  <c r="H47" i="1" s="1"/>
  <c r="G44" i="1"/>
  <c r="F44" i="1"/>
  <c r="D44" i="1"/>
  <c r="H44" i="1" s="1"/>
  <c r="C44" i="1"/>
  <c r="H43" i="1"/>
  <c r="F43" i="1"/>
  <c r="D43" i="1"/>
  <c r="C43" i="1"/>
  <c r="G43" i="1" s="1"/>
  <c r="F42" i="1"/>
  <c r="C42" i="1"/>
  <c r="D42" i="1" s="1"/>
  <c r="H42" i="1" s="1"/>
  <c r="F41" i="1"/>
  <c r="C41" i="1"/>
  <c r="G41" i="1" s="1"/>
  <c r="G39" i="1"/>
  <c r="F39" i="1"/>
  <c r="D39" i="1"/>
  <c r="H39" i="1" s="1"/>
  <c r="C39" i="1"/>
  <c r="H38" i="1"/>
  <c r="F38" i="1"/>
  <c r="C38" i="1"/>
  <c r="D38" i="1" s="1"/>
  <c r="G37" i="1"/>
  <c r="F37" i="1"/>
  <c r="D37" i="1"/>
  <c r="H37" i="1" s="1"/>
  <c r="C37" i="1"/>
  <c r="F36" i="1"/>
  <c r="D36" i="1"/>
  <c r="H36" i="1" s="1"/>
  <c r="C36" i="1"/>
  <c r="G36" i="1" s="1"/>
  <c r="G34" i="1"/>
  <c r="F34" i="1"/>
  <c r="D34" i="1"/>
  <c r="H34" i="1" s="1"/>
  <c r="C34" i="1"/>
  <c r="F33" i="1"/>
  <c r="C33" i="1"/>
  <c r="G33" i="1" s="1"/>
  <c r="F32" i="1"/>
  <c r="D32" i="1"/>
  <c r="H32" i="1" s="1"/>
  <c r="C32" i="1"/>
  <c r="G32" i="1" s="1"/>
  <c r="F31" i="1"/>
  <c r="C31" i="1"/>
  <c r="D31" i="1" s="1"/>
  <c r="H31" i="1" s="1"/>
  <c r="H29" i="1"/>
  <c r="G29" i="1"/>
  <c r="F29" i="1"/>
  <c r="D29" i="1"/>
  <c r="C29" i="1"/>
  <c r="H28" i="1"/>
  <c r="G28" i="1"/>
  <c r="F28" i="1"/>
  <c r="D28" i="1"/>
  <c r="C28" i="1"/>
  <c r="F27" i="1"/>
  <c r="D27" i="1"/>
  <c r="H27" i="1" s="1"/>
  <c r="C27" i="1"/>
  <c r="G27" i="1" s="1"/>
  <c r="F26" i="1"/>
  <c r="C26" i="1"/>
  <c r="G26" i="1" s="1"/>
  <c r="H23" i="1"/>
  <c r="G23" i="1"/>
  <c r="F23" i="1"/>
  <c r="D23" i="1"/>
  <c r="G22" i="1"/>
  <c r="F22" i="1"/>
  <c r="D22" i="1"/>
  <c r="H22" i="1" s="1"/>
  <c r="G21" i="1"/>
  <c r="F21" i="1"/>
  <c r="D21" i="1"/>
  <c r="H21" i="1" s="1"/>
  <c r="H20" i="1"/>
  <c r="G20" i="1"/>
  <c r="F20" i="1"/>
  <c r="D20" i="1"/>
  <c r="G18" i="1"/>
  <c r="F18" i="1"/>
  <c r="D18" i="1"/>
  <c r="H18" i="1" s="1"/>
  <c r="G17" i="1"/>
  <c r="F17" i="1"/>
  <c r="D17" i="1"/>
  <c r="H17" i="1" s="1"/>
  <c r="G16" i="1"/>
  <c r="F16" i="1"/>
  <c r="D16" i="1"/>
  <c r="H16" i="1" s="1"/>
  <c r="G15" i="1"/>
  <c r="F15" i="1"/>
  <c r="D15" i="1"/>
  <c r="H15" i="1" s="1"/>
  <c r="C15" i="1"/>
  <c r="H13" i="1"/>
  <c r="G13" i="1"/>
  <c r="F13" i="1"/>
  <c r="D13" i="1"/>
  <c r="H12" i="1"/>
  <c r="G12" i="1"/>
  <c r="F12" i="1"/>
  <c r="D12" i="1"/>
  <c r="H11" i="1"/>
  <c r="G11" i="1"/>
  <c r="F11" i="1"/>
  <c r="D11" i="1"/>
  <c r="H10" i="1"/>
  <c r="G10" i="1"/>
  <c r="F10" i="1"/>
  <c r="D10" i="1"/>
  <c r="H8" i="1"/>
  <c r="G8" i="1"/>
  <c r="F8" i="1"/>
  <c r="D8" i="1"/>
  <c r="H7" i="1"/>
  <c r="G7" i="1"/>
  <c r="F7" i="1"/>
  <c r="D7" i="1"/>
  <c r="H6" i="1"/>
  <c r="G6" i="1"/>
  <c r="F6" i="1"/>
  <c r="D6" i="1"/>
  <c r="H5" i="1"/>
  <c r="G5" i="1"/>
  <c r="F5" i="1"/>
  <c r="D5" i="1"/>
  <c r="G99" i="2" l="1"/>
  <c r="D99" i="2"/>
  <c r="H99" i="2" s="1"/>
  <c r="D26" i="1"/>
  <c r="H26" i="1" s="1"/>
  <c r="D41" i="1"/>
  <c r="H41" i="1" s="1"/>
  <c r="G42" i="1"/>
  <c r="G48" i="1"/>
  <c r="D57" i="1"/>
  <c r="H57" i="1" s="1"/>
  <c r="G58" i="1"/>
  <c r="G63" i="1"/>
  <c r="D73" i="1"/>
  <c r="H73" i="1" s="1"/>
  <c r="G74" i="1"/>
  <c r="D99" i="1"/>
  <c r="H99" i="1" s="1"/>
  <c r="D105" i="1"/>
  <c r="H105" i="1" s="1"/>
  <c r="D115" i="1"/>
  <c r="H115" i="1" s="1"/>
  <c r="D121" i="1"/>
  <c r="H121" i="1" s="1"/>
  <c r="G34" i="2"/>
  <c r="D34" i="2"/>
  <c r="H34" i="2" s="1"/>
  <c r="D59" i="2"/>
  <c r="H59" i="2" s="1"/>
  <c r="G81" i="2"/>
  <c r="D81" i="2"/>
  <c r="H81" i="2" s="1"/>
  <c r="G105" i="2"/>
  <c r="D105" i="2"/>
  <c r="H105" i="2" s="1"/>
  <c r="G128" i="2"/>
  <c r="D128" i="2"/>
  <c r="H128" i="2" s="1"/>
  <c r="G31" i="1"/>
  <c r="G47" i="1"/>
  <c r="G62" i="1"/>
  <c r="D80" i="1"/>
  <c r="H80" i="1" s="1"/>
  <c r="D89" i="1"/>
  <c r="H89" i="1" s="1"/>
  <c r="D28" i="2"/>
  <c r="H28" i="2" s="1"/>
  <c r="D52" i="2"/>
  <c r="H52" i="2" s="1"/>
  <c r="D68" i="2"/>
  <c r="H68" i="2" s="1"/>
  <c r="D122" i="2"/>
  <c r="H122" i="2" s="1"/>
  <c r="D104" i="1"/>
  <c r="H104" i="1" s="1"/>
  <c r="G104" i="1"/>
  <c r="D120" i="1"/>
  <c r="H120" i="1" s="1"/>
  <c r="G120" i="1"/>
  <c r="G128" i="1"/>
  <c r="D128" i="1"/>
  <c r="H128" i="1" s="1"/>
  <c r="C78" i="2"/>
  <c r="G15" i="2"/>
  <c r="H15" i="2" s="1"/>
  <c r="C57" i="2"/>
  <c r="C36" i="2"/>
  <c r="G42" i="2"/>
  <c r="D42" i="2"/>
  <c r="H42" i="2" s="1"/>
  <c r="D75" i="2"/>
  <c r="H75" i="2" s="1"/>
  <c r="G90" i="2"/>
  <c r="D90" i="2"/>
  <c r="H90" i="2" s="1"/>
  <c r="G113" i="2"/>
  <c r="D113" i="2"/>
  <c r="H113" i="2" s="1"/>
  <c r="D33" i="1"/>
  <c r="H33" i="1" s="1"/>
  <c r="D49" i="1"/>
  <c r="H49" i="1" s="1"/>
  <c r="D64" i="1"/>
  <c r="H64" i="1" s="1"/>
  <c r="G58" i="2"/>
  <c r="D58" i="2"/>
  <c r="H58" i="2" s="1"/>
  <c r="D83" i="2"/>
  <c r="H83" i="2" s="1"/>
  <c r="D112" i="1"/>
  <c r="H112" i="1" s="1"/>
  <c r="G112" i="1"/>
  <c r="G38" i="1"/>
  <c r="G54" i="1"/>
  <c r="G70" i="1"/>
  <c r="G79" i="1"/>
  <c r="G86" i="1"/>
  <c r="G27" i="2"/>
  <c r="D27" i="2"/>
  <c r="H27" i="2" s="1"/>
  <c r="G50" i="2"/>
  <c r="D50" i="2"/>
  <c r="H50" i="2" s="1"/>
  <c r="G65" i="2"/>
  <c r="D65" i="2"/>
  <c r="H65" i="2" s="1"/>
  <c r="G97" i="2"/>
  <c r="D97" i="2"/>
  <c r="H97" i="2" s="1"/>
  <c r="G121" i="2"/>
  <c r="D121" i="2"/>
  <c r="H121" i="2" s="1"/>
  <c r="D96" i="1"/>
  <c r="H96" i="1" s="1"/>
  <c r="G96" i="1"/>
  <c r="G74" i="2"/>
  <c r="D74" i="2"/>
  <c r="H74" i="2" s="1"/>
  <c r="G127" i="1"/>
  <c r="G16" i="5"/>
  <c r="D21" i="5"/>
  <c r="H21" i="5" s="1"/>
  <c r="G23" i="5"/>
  <c r="D28" i="5"/>
  <c r="H28" i="5" s="1"/>
  <c r="G31" i="5"/>
  <c r="D36" i="5"/>
  <c r="H36" i="5" s="1"/>
  <c r="G38" i="5"/>
  <c r="D43" i="5"/>
  <c r="H43" i="5" s="1"/>
  <c r="D18" i="5"/>
  <c r="H18" i="5" s="1"/>
  <c r="D26" i="5"/>
  <c r="H26" i="5" s="1"/>
  <c r="D33" i="5"/>
  <c r="H33" i="5" s="1"/>
  <c r="D41" i="5"/>
  <c r="H41" i="5" s="1"/>
  <c r="D57" i="2" l="1"/>
  <c r="H57" i="2" s="1"/>
  <c r="G57" i="2"/>
  <c r="D78" i="2"/>
  <c r="H78" i="2" s="1"/>
  <c r="G78" i="2"/>
  <c r="G36" i="2"/>
  <c r="D36" i="2"/>
  <c r="H36" i="2" s="1"/>
</calcChain>
</file>

<file path=xl/sharedStrings.xml><?xml version="1.0" encoding="utf-8"?>
<sst xmlns="http://schemas.openxmlformats.org/spreadsheetml/2006/main" count="766" uniqueCount="74">
  <si>
    <t>Effective 7/1/2025</t>
  </si>
  <si>
    <t>Medical (Per Month)</t>
  </si>
  <si>
    <t>Medical (Per Pay Period)</t>
  </si>
  <si>
    <t>A</t>
  </si>
  <si>
    <t>B</t>
  </si>
  <si>
    <t>C</t>
  </si>
  <si>
    <t>$500 PPO Plan - Certified/Classified FTE 1</t>
  </si>
  <si>
    <t>Total Monthly Cost</t>
  </si>
  <si>
    <t>Employer Monthly Cost</t>
  </si>
  <si>
    <t>Employee Monthly Cost</t>
  </si>
  <si>
    <t>Total Per Pay Cost</t>
  </si>
  <si>
    <t>Employer Per Pay Cost</t>
  </si>
  <si>
    <t>Employee Per Pay Cost</t>
  </si>
  <si>
    <t>Employee only</t>
  </si>
  <si>
    <t>Employee + children</t>
  </si>
  <si>
    <t>Employee + spouse</t>
  </si>
  <si>
    <t>Employee + family</t>
  </si>
  <si>
    <t>$500 SELECT PPO Plan - Certified/Classified FTE 1</t>
  </si>
  <si>
    <t>HMO Plan - Certified/Classified FTE 1</t>
  </si>
  <si>
    <t>Options PPO Plan - Certified/Classified FTE 1</t>
  </si>
  <si>
    <t>$500 PPO Plan - Certified FTE .4</t>
  </si>
  <si>
    <t>$500 SELECT PPO Plan - Certified FTE .4</t>
  </si>
  <si>
    <t>HMO Plan - Certified FTE .4</t>
  </si>
  <si>
    <t>Blue Choice Options HSA *Embedded FTE .4</t>
  </si>
  <si>
    <t>$500 PPO Plan - Certified FTE .5</t>
  </si>
  <si>
    <t>$500 SELECT PPO Plan - Certified FTE .5</t>
  </si>
  <si>
    <t>HMO Plan - Certified FTE .5</t>
  </si>
  <si>
    <t>Blue Choice Options HSA *Embedded FTE .5</t>
  </si>
  <si>
    <t>$500 PPO Plan - Certified FTE .6</t>
  </si>
  <si>
    <t>$500 SELECT PPO Plan - Certified FTE .6</t>
  </si>
  <si>
    <t>HMO Plan - Certified FTE .6</t>
  </si>
  <si>
    <t>Blue Choice Options HSA *Embedded FTE.6</t>
  </si>
  <si>
    <t>$500 PPO Plan - Certified FTE .8</t>
  </si>
  <si>
    <t>$500 SELECT PPO Plan - Certified FTE .8</t>
  </si>
  <si>
    <t>HMO Plan - Certified FTE .8</t>
  </si>
  <si>
    <t>Blue Choice Options HSA *Embedded FTE .8</t>
  </si>
  <si>
    <t>$500 PPO Plan - Admin &amp; Directors</t>
  </si>
  <si>
    <t>$500 SELECT PPO Plan - Admin &amp; Directors</t>
  </si>
  <si>
    <t>HMO Plan - Admin &amp; Directors</t>
  </si>
  <si>
    <t>Blue Choice Options HSA *Embedded</t>
  </si>
  <si>
    <t>HMO Employe only coverage is $939.00 per month</t>
  </si>
  <si>
    <t>Effective 7/1/2024</t>
  </si>
  <si>
    <t>VSP Vision (Per Month)</t>
  </si>
  <si>
    <t>(Per Pay Period)</t>
  </si>
  <si>
    <t>Vision Plan - Certified/Classified</t>
  </si>
  <si>
    <t>Vision Plan - Administrators</t>
  </si>
  <si>
    <t>Employee + domestic partner</t>
  </si>
  <si>
    <t>** No change to renewal premium</t>
  </si>
  <si>
    <t>COBRA Employees</t>
  </si>
  <si>
    <t>Vision Plan - All</t>
  </si>
  <si>
    <t>N/A</t>
  </si>
  <si>
    <t>Employee  + domestic partner</t>
  </si>
  <si>
    <r>
      <rPr>
        <sz val="11"/>
        <color rgb="FFFF0000"/>
        <rFont val="Calibri"/>
      </rPr>
      <t xml:space="preserve">*If you want the total COBRA cost for employees to reflect any applicable admin fee (2%), please ensure that you include the 2% in the cost. - </t>
    </r>
    <r>
      <rPr>
        <b/>
        <sz val="11"/>
        <color rgb="FFFF0000"/>
        <rFont val="Calibri"/>
      </rPr>
      <t>Included in the cost listed above</t>
    </r>
  </si>
  <si>
    <t>Employee Cost/Checl</t>
  </si>
  <si>
    <t>$1000 PPO Plan - Certified FTE .8</t>
  </si>
  <si>
    <t>$2000 PPO Plan -Certified FTE .8</t>
  </si>
  <si>
    <t>HMO Plan - Certified FTE.8</t>
  </si>
  <si>
    <t>Value Choice HMO Plan - Certified FTE .8</t>
  </si>
  <si>
    <t>Effective 7/1/2022</t>
  </si>
  <si>
    <t>CIGNA Dental (Per Month)</t>
  </si>
  <si>
    <t>Dental PPO Plan - Certified / Classified (12 mos)</t>
  </si>
  <si>
    <r>
      <rPr>
        <sz val="11"/>
        <color rgb="FFFF0000"/>
        <rFont val="Calibri"/>
      </rPr>
      <t xml:space="preserve">*If you want the total COBRA cost for employees to reflect any applicable admin fee (2%), please ensure that you include the 2% in the cost. - </t>
    </r>
    <r>
      <rPr>
        <b/>
        <sz val="11"/>
        <color rgb="FFFF0000"/>
        <rFont val="Calibri"/>
      </rPr>
      <t>Included in the cost listed above</t>
    </r>
  </si>
  <si>
    <t>Dental (Per Month)</t>
  </si>
  <si>
    <t>Dental (Per Pay Period)</t>
  </si>
  <si>
    <t>PPO Plan - Certified and Classified (12 Months)</t>
  </si>
  <si>
    <t>DMO Plan - Certified and Classified (12 Months)</t>
  </si>
  <si>
    <t>PPO Plan - Certified (.5 FTE)</t>
  </si>
  <si>
    <t>DMO Plan - Certified (.5 FTE)</t>
  </si>
  <si>
    <t>PPO Plan - Certified (.6 FTE)</t>
  </si>
  <si>
    <t>DMO Plan - Certified (.6 FTE)</t>
  </si>
  <si>
    <t>PPO Plan - Admin and Directors</t>
  </si>
  <si>
    <t>DMO Plan - Admin and Directors</t>
  </si>
  <si>
    <t>PPO Plan - Classified 9 MOs</t>
  </si>
  <si>
    <t>DMO Plan - Classified 9 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</si>
</sst>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color theme="1"/>
      <name val="Times New Roman"/>
      <scheme val="minor"/>
    </font>
    <font>
      <b/>
      <sz val="14"/>
      <color rgb="FFFF0000"/>
      <name val="Times New Roman"/>
    </font>
    <font>
      <b/>
      <sz val="14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sz val="10"/>
      <color theme="1"/>
      <name val="Calibri"/>
    </font>
    <font>
      <b/>
      <sz val="11"/>
      <color rgb="FFFFFFFF"/>
      <name val="Calibri"/>
    </font>
    <font>
      <b/>
      <sz val="10"/>
      <color theme="1"/>
      <name val="Times New Roman"/>
    </font>
    <font>
      <i/>
      <sz val="10"/>
      <color theme="1"/>
      <name val="Times New Roman"/>
      <scheme val="minor"/>
    </font>
    <font>
      <b/>
      <sz val="11"/>
      <color rgb="FFFF0000"/>
      <name val="Calibri"/>
    </font>
    <font>
      <sz val="11"/>
      <color rgb="FFFF0000"/>
      <name val="Calibri"/>
    </font>
    <font>
      <sz val="11"/>
      <color theme="1"/>
      <name val="Calibri"/>
    </font>
    <font>
      <sz val="11"/>
      <color rgb="FFFFFFFF"/>
      <name val="Calibri"/>
    </font>
  </fonts>
  <fills count="10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000000"/>
        <bgColor rgb="FF000000"/>
      </patternFill>
    </fill>
    <fill>
      <patternFill patternType="solid">
        <fgColor rgb="FFFFFF00"/>
        <bgColor rgb="FFFFFF00"/>
      </patternFill>
    </fill>
    <fill>
      <patternFill patternType="solid">
        <fgColor rgb="FFD6E3BC"/>
        <bgColor rgb="FFD6E3BC"/>
      </patternFill>
    </fill>
    <fill>
      <patternFill patternType="solid">
        <fgColor rgb="FFFBD4B4"/>
        <bgColor rgb="FFFBD4B4"/>
      </patternFill>
    </fill>
    <fill>
      <patternFill patternType="solid">
        <fgColor rgb="FFCC0000"/>
        <bgColor rgb="FFCC0000"/>
      </patternFill>
    </fill>
    <fill>
      <patternFill patternType="solid">
        <fgColor rgb="FFE5B8B7"/>
        <bgColor rgb="FFE5B8B7"/>
      </patternFill>
    </fill>
    <fill>
      <patternFill patternType="solid">
        <fgColor rgb="FF92D050"/>
        <bgColor rgb="FF92D050"/>
      </patternFill>
    </fill>
  </fills>
  <borders count="1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 applyFont="1" applyAlignment="1"/>
    <xf numFmtId="0" fontId="2" fillId="0" borderId="0" xfId="0" applyFont="1" applyAlignment="1">
      <alignment horizontal="center"/>
    </xf>
    <xf numFmtId="0" fontId="3" fillId="2" borderId="2" xfId="0" applyFont="1" applyFill="1" applyBorder="1"/>
    <xf numFmtId="0" fontId="1" fillId="0" borderId="0" xfId="0" applyFont="1" applyAlignment="1">
      <alignment horizontal="center"/>
    </xf>
    <xf numFmtId="0" fontId="5" fillId="0" borderId="0" xfId="0" applyFont="1"/>
    <xf numFmtId="0" fontId="3" fillId="0" borderId="0" xfId="0" applyFont="1"/>
    <xf numFmtId="0" fontId="6" fillId="3" borderId="4" xfId="0" applyFont="1" applyFill="1" applyBorder="1"/>
    <xf numFmtId="4" fontId="6" fillId="3" borderId="4" xfId="0" applyNumberFormat="1" applyFont="1" applyFill="1" applyBorder="1" applyAlignment="1">
      <alignment horizontal="left"/>
    </xf>
    <xf numFmtId="4" fontId="6" fillId="2" borderId="2" xfId="0" applyNumberFormat="1" applyFont="1" applyFill="1" applyBorder="1" applyAlignment="1">
      <alignment horizontal="left"/>
    </xf>
    <xf numFmtId="4" fontId="6" fillId="3" borderId="5" xfId="0" applyNumberFormat="1" applyFont="1" applyFill="1" applyBorder="1" applyAlignment="1">
      <alignment horizontal="left"/>
    </xf>
    <xf numFmtId="4" fontId="6" fillId="3" borderId="4" xfId="0" applyNumberFormat="1" applyFont="1" applyFill="1" applyBorder="1"/>
    <xf numFmtId="0" fontId="3" fillId="0" borderId="4" xfId="0" applyFont="1" applyBorder="1"/>
    <xf numFmtId="4" fontId="3" fillId="4" borderId="4" xfId="0" applyNumberFormat="1" applyFont="1" applyFill="1" applyBorder="1" applyAlignment="1">
      <alignment horizontal="left"/>
    </xf>
    <xf numFmtId="4" fontId="3" fillId="5" borderId="4" xfId="0" applyNumberFormat="1" applyFont="1" applyFill="1" applyBorder="1" applyAlignment="1">
      <alignment horizontal="left"/>
    </xf>
    <xf numFmtId="4" fontId="3" fillId="6" borderId="4" xfId="0" applyNumberFormat="1" applyFont="1" applyFill="1" applyBorder="1" applyAlignment="1">
      <alignment horizontal="left"/>
    </xf>
    <xf numFmtId="4" fontId="3" fillId="2" borderId="2" xfId="0" applyNumberFormat="1" applyFont="1" applyFill="1" applyBorder="1" applyAlignment="1">
      <alignment horizontal="left"/>
    </xf>
    <xf numFmtId="4" fontId="3" fillId="4" borderId="5" xfId="0" applyNumberFormat="1" applyFont="1" applyFill="1" applyBorder="1" applyAlignment="1">
      <alignment horizontal="left"/>
    </xf>
    <xf numFmtId="4" fontId="3" fillId="5" borderId="4" xfId="0" applyNumberFormat="1" applyFont="1" applyFill="1" applyBorder="1" applyAlignment="1">
      <alignment horizontal="left"/>
    </xf>
    <xf numFmtId="4" fontId="3" fillId="6" borderId="6" xfId="0" applyNumberFormat="1" applyFont="1" applyFill="1" applyBorder="1" applyAlignment="1">
      <alignment horizontal="left"/>
    </xf>
    <xf numFmtId="0" fontId="6" fillId="3" borderId="4" xfId="0" applyFont="1" applyFill="1" applyBorder="1" applyAlignment="1"/>
    <xf numFmtId="4" fontId="3" fillId="4" borderId="4" xfId="0" applyNumberFormat="1" applyFont="1" applyFill="1" applyBorder="1" applyAlignment="1">
      <alignment horizontal="left"/>
    </xf>
    <xf numFmtId="4" fontId="7" fillId="6" borderId="4" xfId="0" applyNumberFormat="1" applyFont="1" applyFill="1" applyBorder="1" applyAlignment="1">
      <alignment horizontal="left"/>
    </xf>
    <xf numFmtId="4" fontId="3" fillId="4" borderId="10" xfId="0" applyNumberFormat="1" applyFont="1" applyFill="1" applyBorder="1" applyAlignment="1">
      <alignment horizontal="left"/>
    </xf>
    <xf numFmtId="2" fontId="3" fillId="0" borderId="0" xfId="0" applyNumberFormat="1" applyFont="1"/>
    <xf numFmtId="4" fontId="3" fillId="0" borderId="0" xfId="0" applyNumberFormat="1" applyFont="1"/>
    <xf numFmtId="0" fontId="3" fillId="7" borderId="10" xfId="0" applyFont="1" applyFill="1" applyBorder="1"/>
    <xf numFmtId="4" fontId="3" fillId="7" borderId="4" xfId="0" applyNumberFormat="1" applyFont="1" applyFill="1" applyBorder="1" applyAlignment="1">
      <alignment horizontal="left"/>
    </xf>
    <xf numFmtId="4" fontId="3" fillId="7" borderId="2" xfId="0" applyNumberFormat="1" applyFont="1" applyFill="1" applyBorder="1" applyAlignment="1">
      <alignment horizontal="left"/>
    </xf>
    <xf numFmtId="4" fontId="3" fillId="7" borderId="5" xfId="0" applyNumberFormat="1" applyFont="1" applyFill="1" applyBorder="1" applyAlignment="1">
      <alignment horizontal="left"/>
    </xf>
    <xf numFmtId="0" fontId="6" fillId="3" borderId="10" xfId="0" applyFont="1" applyFill="1" applyBorder="1"/>
    <xf numFmtId="4" fontId="3" fillId="5" borderId="11" xfId="0" applyNumberFormat="1" applyFont="1" applyFill="1" applyBorder="1" applyAlignment="1">
      <alignment horizontal="left"/>
    </xf>
    <xf numFmtId="4" fontId="3" fillId="6" borderId="11" xfId="0" applyNumberFormat="1" applyFont="1" applyFill="1" applyBorder="1" applyAlignment="1">
      <alignment horizontal="left"/>
    </xf>
    <xf numFmtId="4" fontId="3" fillId="4" borderId="12" xfId="0" applyNumberFormat="1" applyFont="1" applyFill="1" applyBorder="1" applyAlignment="1">
      <alignment horizontal="left"/>
    </xf>
    <xf numFmtId="0" fontId="8" fillId="0" borderId="0" xfId="0" applyFont="1" applyAlignment="1"/>
    <xf numFmtId="0" fontId="9" fillId="0" borderId="0" xfId="0" applyFont="1"/>
    <xf numFmtId="4" fontId="3" fillId="0" borderId="0" xfId="0" applyNumberFormat="1" applyFont="1" applyAlignment="1">
      <alignment horizontal="left"/>
    </xf>
    <xf numFmtId="4" fontId="3" fillId="2" borderId="2" xfId="0" applyNumberFormat="1" applyFont="1" applyFill="1" applyBorder="1"/>
    <xf numFmtId="4" fontId="3" fillId="4" borderId="4" xfId="0" applyNumberFormat="1" applyFont="1" applyFill="1" applyBorder="1"/>
    <xf numFmtId="4" fontId="3" fillId="5" borderId="4" xfId="0" applyNumberFormat="1" applyFont="1" applyFill="1" applyBorder="1"/>
    <xf numFmtId="4" fontId="3" fillId="6" borderId="4" xfId="0" applyNumberFormat="1" applyFont="1" applyFill="1" applyBorder="1"/>
    <xf numFmtId="4" fontId="3" fillId="8" borderId="4" xfId="0" applyNumberFormat="1" applyFont="1" applyFill="1" applyBorder="1" applyAlignment="1">
      <alignment horizontal="left"/>
    </xf>
    <xf numFmtId="0" fontId="3" fillId="0" borderId="0" xfId="0" applyFont="1" applyAlignment="1">
      <alignment horizontal="right"/>
    </xf>
    <xf numFmtId="0" fontId="3" fillId="0" borderId="13" xfId="0" applyFont="1" applyBorder="1"/>
    <xf numFmtId="4" fontId="3" fillId="0" borderId="0" xfId="0" applyNumberFormat="1" applyFont="1" applyAlignment="1">
      <alignment horizontal="right"/>
    </xf>
    <xf numFmtId="0" fontId="10" fillId="0" borderId="0" xfId="0" applyFont="1" applyAlignment="1">
      <alignment horizontal="left" wrapText="1"/>
    </xf>
    <xf numFmtId="4" fontId="6" fillId="0" borderId="0" xfId="0" applyNumberFormat="1" applyFont="1" applyAlignment="1">
      <alignment horizontal="left"/>
    </xf>
    <xf numFmtId="4" fontId="11" fillId="4" borderId="4" xfId="0" applyNumberFormat="1" applyFont="1" applyFill="1" applyBorder="1" applyAlignment="1">
      <alignment horizontal="left"/>
    </xf>
    <xf numFmtId="2" fontId="3" fillId="9" borderId="4" xfId="0" applyNumberFormat="1" applyFont="1" applyFill="1" applyBorder="1" applyAlignment="1">
      <alignment horizontal="left"/>
    </xf>
    <xf numFmtId="2" fontId="3" fillId="6" borderId="4" xfId="0" applyNumberFormat="1" applyFont="1" applyFill="1" applyBorder="1" applyAlignment="1">
      <alignment horizontal="left"/>
    </xf>
    <xf numFmtId="4" fontId="3" fillId="8" borderId="5" xfId="0" applyNumberFormat="1" applyFont="1" applyFill="1" applyBorder="1" applyAlignment="1">
      <alignment horizontal="left"/>
    </xf>
    <xf numFmtId="4" fontId="12" fillId="3" borderId="4" xfId="0" applyNumberFormat="1" applyFont="1" applyFill="1" applyBorder="1" applyAlignment="1">
      <alignment horizontal="left"/>
    </xf>
    <xf numFmtId="4" fontId="11" fillId="3" borderId="4" xfId="0" applyNumberFormat="1" applyFont="1" applyFill="1" applyBorder="1" applyAlignment="1">
      <alignment horizontal="left"/>
    </xf>
    <xf numFmtId="4" fontId="11" fillId="9" borderId="4" xfId="0" applyNumberFormat="1" applyFont="1" applyFill="1" applyBorder="1" applyAlignment="1">
      <alignment horizontal="left"/>
    </xf>
    <xf numFmtId="4" fontId="11" fillId="6" borderId="4" xfId="0" applyNumberFormat="1" applyFont="1" applyFill="1" applyBorder="1" applyAlignment="1">
      <alignment horizontal="left"/>
    </xf>
    <xf numFmtId="0" fontId="3" fillId="2" borderId="7" xfId="0" applyFont="1" applyFill="1" applyBorder="1" applyAlignment="1">
      <alignment horizontal="center"/>
    </xf>
    <xf numFmtId="0" fontId="4" fillId="0" borderId="8" xfId="0" applyFont="1" applyBorder="1"/>
    <xf numFmtId="0" fontId="4" fillId="0" borderId="9" xfId="0" applyFont="1" applyBorder="1"/>
    <xf numFmtId="0" fontId="1" fillId="0" borderId="1" xfId="0" applyFont="1" applyBorder="1" applyAlignment="1">
      <alignment horizontal="center" vertical="center"/>
    </xf>
    <xf numFmtId="0" fontId="4" fillId="0" borderId="3" xfId="0" applyFont="1" applyBorder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10" fillId="0" borderId="0" xfId="0" applyFont="1" applyAlignment="1">
      <alignment horizontal="left"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95"/>
  <sheetViews>
    <sheetView tabSelected="1" workbookViewId="0">
      <selection activeCell="B310" sqref="B310"/>
    </sheetView>
  </sheetViews>
  <sheetFormatPr defaultColWidth="14.5" defaultRowHeight="15" customHeight="1" x14ac:dyDescent="0.2"/>
  <cols>
    <col min="1" max="1" width="47.1640625" customWidth="1"/>
    <col min="2" max="2" width="21.5" customWidth="1"/>
    <col min="3" max="3" width="31.1640625" customWidth="1"/>
    <col min="4" max="4" width="28.1640625" customWidth="1"/>
    <col min="5" max="5" width="3" customWidth="1"/>
    <col min="6" max="7" width="21.5" customWidth="1"/>
    <col min="8" max="8" width="24.83203125" customWidth="1"/>
    <col min="9" max="9" width="12.6640625" customWidth="1"/>
    <col min="10" max="10" width="11.6640625" customWidth="1"/>
    <col min="11" max="24" width="8.6640625" customWidth="1"/>
  </cols>
  <sheetData>
    <row r="1" spans="1:8" ht="18.75" x14ac:dyDescent="0.3">
      <c r="A1" s="57" t="s">
        <v>0</v>
      </c>
      <c r="B1" s="59" t="s">
        <v>1</v>
      </c>
      <c r="C1" s="60"/>
      <c r="D1" s="60"/>
      <c r="E1" s="2"/>
      <c r="F1" s="59" t="s">
        <v>2</v>
      </c>
      <c r="G1" s="60"/>
      <c r="H1" s="60"/>
    </row>
    <row r="2" spans="1:8" ht="18.75" x14ac:dyDescent="0.3">
      <c r="A2" s="58"/>
      <c r="B2" s="3"/>
      <c r="C2" s="3"/>
      <c r="D2" s="3"/>
      <c r="E2" s="2"/>
      <c r="F2" s="3"/>
      <c r="G2" s="3"/>
      <c r="H2" s="3"/>
    </row>
    <row r="3" spans="1:8" ht="12.75" x14ac:dyDescent="0.2">
      <c r="B3" s="4" t="s">
        <v>3</v>
      </c>
      <c r="C3" s="4" t="s">
        <v>4</v>
      </c>
      <c r="D3" s="4" t="s">
        <v>5</v>
      </c>
      <c r="E3" s="2"/>
      <c r="F3" s="5" t="s">
        <v>3</v>
      </c>
      <c r="G3" s="5" t="s">
        <v>4</v>
      </c>
      <c r="H3" s="5" t="s">
        <v>5</v>
      </c>
    </row>
    <row r="4" spans="1:8" x14ac:dyDescent="0.25">
      <c r="A4" s="6" t="s">
        <v>6</v>
      </c>
      <c r="B4" s="7" t="s">
        <v>7</v>
      </c>
      <c r="C4" s="7" t="s">
        <v>8</v>
      </c>
      <c r="D4" s="7" t="s">
        <v>9</v>
      </c>
      <c r="E4" s="8"/>
      <c r="F4" s="9" t="s">
        <v>10</v>
      </c>
      <c r="G4" s="7" t="s">
        <v>11</v>
      </c>
      <c r="H4" s="10" t="s">
        <v>12</v>
      </c>
    </row>
    <row r="5" spans="1:8" ht="12.75" x14ac:dyDescent="0.2">
      <c r="A5" s="11" t="s">
        <v>13</v>
      </c>
      <c r="B5" s="12">
        <v>1281.58</v>
      </c>
      <c r="C5" s="13">
        <v>1281.58</v>
      </c>
      <c r="D5" s="14">
        <f t="shared" ref="D5:D8" si="0">SUM(B5-C5)</f>
        <v>0</v>
      </c>
      <c r="E5" s="15"/>
      <c r="F5" s="16">
        <f t="shared" ref="F5:H5" si="1">B5/2</f>
        <v>640.79</v>
      </c>
      <c r="G5" s="17">
        <f t="shared" si="1"/>
        <v>640.79</v>
      </c>
      <c r="H5" s="18">
        <f t="shared" si="1"/>
        <v>0</v>
      </c>
    </row>
    <row r="6" spans="1:8" ht="12.75" x14ac:dyDescent="0.2">
      <c r="A6" s="11" t="s">
        <v>14</v>
      </c>
      <c r="B6" s="12">
        <v>2459.77</v>
      </c>
      <c r="C6" s="13">
        <v>1587.67</v>
      </c>
      <c r="D6" s="14">
        <f t="shared" si="0"/>
        <v>872.09999999999991</v>
      </c>
      <c r="E6" s="15"/>
      <c r="F6" s="16">
        <f t="shared" ref="F6:H6" si="2">B6/2</f>
        <v>1229.885</v>
      </c>
      <c r="G6" s="17">
        <f t="shared" si="2"/>
        <v>793.83500000000004</v>
      </c>
      <c r="H6" s="18">
        <f t="shared" si="2"/>
        <v>436.04999999999995</v>
      </c>
    </row>
    <row r="7" spans="1:8" ht="12.75" x14ac:dyDescent="0.2">
      <c r="A7" s="11" t="s">
        <v>15</v>
      </c>
      <c r="B7" s="12">
        <v>2547.0500000000002</v>
      </c>
      <c r="C7" s="13">
        <v>1493.19</v>
      </c>
      <c r="D7" s="14">
        <f t="shared" si="0"/>
        <v>1053.8600000000001</v>
      </c>
      <c r="E7" s="15"/>
      <c r="F7" s="16">
        <f t="shared" ref="F7:H7" si="3">B7/2</f>
        <v>1273.5250000000001</v>
      </c>
      <c r="G7" s="17">
        <f t="shared" si="3"/>
        <v>746.59500000000003</v>
      </c>
      <c r="H7" s="18">
        <f t="shared" si="3"/>
        <v>526.93000000000006</v>
      </c>
    </row>
    <row r="8" spans="1:8" ht="12.75" x14ac:dyDescent="0.2">
      <c r="A8" s="11" t="s">
        <v>16</v>
      </c>
      <c r="B8" s="12">
        <v>3725.25</v>
      </c>
      <c r="C8" s="13">
        <v>1820.76</v>
      </c>
      <c r="D8" s="14">
        <f t="shared" si="0"/>
        <v>1904.49</v>
      </c>
      <c r="E8" s="15"/>
      <c r="F8" s="16">
        <f t="shared" ref="F8:H8" si="4">B8/2</f>
        <v>1862.625</v>
      </c>
      <c r="G8" s="17">
        <f t="shared" si="4"/>
        <v>910.38</v>
      </c>
      <c r="H8" s="18">
        <f t="shared" si="4"/>
        <v>952.245</v>
      </c>
    </row>
    <row r="9" spans="1:8" x14ac:dyDescent="0.25">
      <c r="A9" s="6" t="s">
        <v>17</v>
      </c>
      <c r="B9" s="7" t="s">
        <v>7</v>
      </c>
      <c r="C9" s="7" t="s">
        <v>8</v>
      </c>
      <c r="D9" s="7" t="s">
        <v>9</v>
      </c>
      <c r="E9" s="8"/>
      <c r="F9" s="9" t="s">
        <v>10</v>
      </c>
      <c r="G9" s="7" t="s">
        <v>11</v>
      </c>
      <c r="H9" s="10" t="s">
        <v>12</v>
      </c>
    </row>
    <row r="10" spans="1:8" ht="12.75" x14ac:dyDescent="0.2">
      <c r="A10" s="11" t="s">
        <v>13</v>
      </c>
      <c r="B10" s="12">
        <v>1032.96</v>
      </c>
      <c r="C10" s="13">
        <v>1032.96</v>
      </c>
      <c r="D10" s="14">
        <f>SUM(B10-C10)</f>
        <v>0</v>
      </c>
      <c r="E10" s="15"/>
      <c r="F10" s="16">
        <f t="shared" ref="F10:H10" si="5">B10/2</f>
        <v>516.48</v>
      </c>
      <c r="G10" s="17">
        <f t="shared" si="5"/>
        <v>516.48</v>
      </c>
      <c r="H10" s="18">
        <f t="shared" si="5"/>
        <v>0</v>
      </c>
    </row>
    <row r="11" spans="1:8" ht="12.75" x14ac:dyDescent="0.2">
      <c r="A11" s="11" t="s">
        <v>14</v>
      </c>
      <c r="B11" s="12">
        <v>1982.6</v>
      </c>
      <c r="C11" s="13">
        <v>1387.1</v>
      </c>
      <c r="D11" s="14">
        <f>B11-C11</f>
        <v>595.5</v>
      </c>
      <c r="E11" s="15"/>
      <c r="F11" s="16">
        <f t="shared" ref="F11:H11" si="6">B11/2</f>
        <v>991.3</v>
      </c>
      <c r="G11" s="17">
        <f t="shared" si="6"/>
        <v>693.55</v>
      </c>
      <c r="H11" s="18">
        <f t="shared" si="6"/>
        <v>297.75</v>
      </c>
    </row>
    <row r="12" spans="1:8" ht="12.75" x14ac:dyDescent="0.2">
      <c r="A12" s="11" t="s">
        <v>15</v>
      </c>
      <c r="B12" s="12">
        <v>2052.94</v>
      </c>
      <c r="C12" s="13">
        <v>1314.99</v>
      </c>
      <c r="D12" s="14">
        <f t="shared" ref="D12:D13" si="7">SUM(B12-C12)</f>
        <v>737.95</v>
      </c>
      <c r="E12" s="15"/>
      <c r="F12" s="16">
        <f t="shared" ref="F12:H12" si="8">B12/2</f>
        <v>1026.47</v>
      </c>
      <c r="G12" s="17">
        <f t="shared" si="8"/>
        <v>657.495</v>
      </c>
      <c r="H12" s="18">
        <f t="shared" si="8"/>
        <v>368.97500000000002</v>
      </c>
    </row>
    <row r="13" spans="1:8" ht="12.75" x14ac:dyDescent="0.2">
      <c r="A13" s="11" t="s">
        <v>16</v>
      </c>
      <c r="B13" s="12">
        <v>3002.58</v>
      </c>
      <c r="C13" s="13">
        <v>1509.59</v>
      </c>
      <c r="D13" s="14">
        <f t="shared" si="7"/>
        <v>1492.99</v>
      </c>
      <c r="E13" s="15"/>
      <c r="F13" s="16">
        <f t="shared" ref="F13:H13" si="9">B13/2</f>
        <v>1501.29</v>
      </c>
      <c r="G13" s="17">
        <f t="shared" si="9"/>
        <v>754.79499999999996</v>
      </c>
      <c r="H13" s="18">
        <f t="shared" si="9"/>
        <v>746.495</v>
      </c>
    </row>
    <row r="14" spans="1:8" x14ac:dyDescent="0.25">
      <c r="A14" s="6" t="s">
        <v>18</v>
      </c>
      <c r="B14" s="7" t="s">
        <v>7</v>
      </c>
      <c r="C14" s="7" t="s">
        <v>8</v>
      </c>
      <c r="D14" s="7" t="s">
        <v>9</v>
      </c>
      <c r="E14" s="8"/>
      <c r="F14" s="9" t="s">
        <v>10</v>
      </c>
      <c r="G14" s="7" t="s">
        <v>11</v>
      </c>
      <c r="H14" s="10" t="s">
        <v>12</v>
      </c>
    </row>
    <row r="15" spans="1:8" ht="12.75" x14ac:dyDescent="0.2">
      <c r="A15" s="11" t="s">
        <v>13</v>
      </c>
      <c r="B15" s="12">
        <v>939</v>
      </c>
      <c r="C15" s="17">
        <f>B15</f>
        <v>939</v>
      </c>
      <c r="D15" s="14">
        <f t="shared" ref="D15:D18" si="10">SUM(B15-C15)</f>
        <v>0</v>
      </c>
      <c r="E15" s="15"/>
      <c r="F15" s="16">
        <f t="shared" ref="F15:H15" si="11">B15/2</f>
        <v>469.5</v>
      </c>
      <c r="G15" s="17">
        <f t="shared" si="11"/>
        <v>469.5</v>
      </c>
      <c r="H15" s="18">
        <f t="shared" si="11"/>
        <v>0</v>
      </c>
    </row>
    <row r="16" spans="1:8" ht="12.75" x14ac:dyDescent="0.2">
      <c r="A16" s="11" t="s">
        <v>14</v>
      </c>
      <c r="B16" s="12">
        <v>1802.25</v>
      </c>
      <c r="C16" s="13">
        <v>1403.71</v>
      </c>
      <c r="D16" s="14">
        <f t="shared" si="10"/>
        <v>398.53999999999996</v>
      </c>
      <c r="E16" s="15"/>
      <c r="F16" s="16">
        <f t="shared" ref="F16:H16" si="12">B16/2</f>
        <v>901.125</v>
      </c>
      <c r="G16" s="17">
        <f t="shared" si="12"/>
        <v>701.85500000000002</v>
      </c>
      <c r="H16" s="18">
        <f t="shared" si="12"/>
        <v>199.26999999999998</v>
      </c>
    </row>
    <row r="17" spans="1:8" ht="12.75" x14ac:dyDescent="0.2">
      <c r="A17" s="11" t="s">
        <v>15</v>
      </c>
      <c r="B17" s="12">
        <v>1866.18</v>
      </c>
      <c r="C17" s="17">
        <v>1376.99</v>
      </c>
      <c r="D17" s="14">
        <f t="shared" si="10"/>
        <v>489.19000000000005</v>
      </c>
      <c r="E17" s="15"/>
      <c r="F17" s="16">
        <f t="shared" ref="F17:H17" si="13">B17/2</f>
        <v>933.09</v>
      </c>
      <c r="G17" s="17">
        <f t="shared" si="13"/>
        <v>688.495</v>
      </c>
      <c r="H17" s="18">
        <f t="shared" si="13"/>
        <v>244.59500000000003</v>
      </c>
    </row>
    <row r="18" spans="1:8" ht="12.75" x14ac:dyDescent="0.2">
      <c r="A18" s="11" t="s">
        <v>16</v>
      </c>
      <c r="B18" s="12">
        <v>2729.45</v>
      </c>
      <c r="C18" s="17">
        <v>1555.42</v>
      </c>
      <c r="D18" s="14">
        <f t="shared" si="10"/>
        <v>1174.0299999999997</v>
      </c>
      <c r="E18" s="15"/>
      <c r="F18" s="16">
        <f t="shared" ref="F18:H18" si="14">B18/2</f>
        <v>1364.7249999999999</v>
      </c>
      <c r="G18" s="17">
        <f t="shared" si="14"/>
        <v>777.71</v>
      </c>
      <c r="H18" s="18">
        <f t="shared" si="14"/>
        <v>587.01499999999987</v>
      </c>
    </row>
    <row r="19" spans="1:8" x14ac:dyDescent="0.25">
      <c r="A19" s="19" t="s">
        <v>19</v>
      </c>
      <c r="B19" s="7" t="s">
        <v>7</v>
      </c>
      <c r="C19" s="7" t="s">
        <v>8</v>
      </c>
      <c r="D19" s="7" t="s">
        <v>9</v>
      </c>
      <c r="E19" s="8"/>
      <c r="F19" s="9" t="s">
        <v>10</v>
      </c>
      <c r="G19" s="7" t="s">
        <v>11</v>
      </c>
      <c r="H19" s="10" t="s">
        <v>12</v>
      </c>
    </row>
    <row r="20" spans="1:8" ht="12.75" x14ac:dyDescent="0.2">
      <c r="A20" s="11" t="s">
        <v>13</v>
      </c>
      <c r="B20" s="12">
        <v>1226.79</v>
      </c>
      <c r="C20" s="13">
        <v>1226.79</v>
      </c>
      <c r="D20" s="14">
        <f t="shared" ref="D20:D23" si="15">SUM(B20-C20)</f>
        <v>0</v>
      </c>
      <c r="E20" s="15"/>
      <c r="F20" s="16">
        <f t="shared" ref="F20:H20" si="16">B20/2</f>
        <v>613.39499999999998</v>
      </c>
      <c r="G20" s="17">
        <f t="shared" si="16"/>
        <v>613.39499999999998</v>
      </c>
      <c r="H20" s="14">
        <f t="shared" si="16"/>
        <v>0</v>
      </c>
    </row>
    <row r="21" spans="1:8" ht="15.75" customHeight="1" x14ac:dyDescent="0.2">
      <c r="A21" s="11" t="s">
        <v>14</v>
      </c>
      <c r="B21" s="12">
        <v>2354.64</v>
      </c>
      <c r="C21" s="13">
        <v>1535.1</v>
      </c>
      <c r="D21" s="14">
        <f t="shared" si="15"/>
        <v>819.54</v>
      </c>
      <c r="E21" s="15"/>
      <c r="F21" s="16">
        <f t="shared" ref="F21:H21" si="17">B21/2</f>
        <v>1177.32</v>
      </c>
      <c r="G21" s="17">
        <f t="shared" si="17"/>
        <v>767.55</v>
      </c>
      <c r="H21" s="14">
        <f t="shared" si="17"/>
        <v>409.77</v>
      </c>
    </row>
    <row r="22" spans="1:8" ht="15.75" customHeight="1" x14ac:dyDescent="0.2">
      <c r="A22" s="11" t="s">
        <v>15</v>
      </c>
      <c r="B22" s="12">
        <v>2438.17</v>
      </c>
      <c r="C22" s="13">
        <v>1446.6</v>
      </c>
      <c r="D22" s="14">
        <f t="shared" si="15"/>
        <v>991.57000000000016</v>
      </c>
      <c r="E22" s="15"/>
      <c r="F22" s="16">
        <f t="shared" ref="F22:H22" si="18">B22/2</f>
        <v>1219.085</v>
      </c>
      <c r="G22" s="17">
        <f t="shared" si="18"/>
        <v>723.3</v>
      </c>
      <c r="H22" s="14">
        <f t="shared" si="18"/>
        <v>495.78500000000008</v>
      </c>
    </row>
    <row r="23" spans="1:8" ht="15.75" customHeight="1" x14ac:dyDescent="0.2">
      <c r="A23" s="11" t="s">
        <v>16</v>
      </c>
      <c r="B23" s="12">
        <v>3566.01</v>
      </c>
      <c r="C23" s="13">
        <v>1684.35</v>
      </c>
      <c r="D23" s="14">
        <f t="shared" si="15"/>
        <v>1881.6600000000003</v>
      </c>
      <c r="E23" s="15"/>
      <c r="F23" s="16">
        <f t="shared" ref="F23:H23" si="19">B23/2</f>
        <v>1783.0050000000001</v>
      </c>
      <c r="G23" s="17">
        <f t="shared" si="19"/>
        <v>842.17499999999995</v>
      </c>
      <c r="H23" s="14">
        <f t="shared" si="19"/>
        <v>940.83000000000015</v>
      </c>
    </row>
    <row r="24" spans="1:8" ht="12.75" customHeight="1" x14ac:dyDescent="0.2">
      <c r="A24" s="54"/>
      <c r="B24" s="55"/>
      <c r="C24" s="55"/>
      <c r="D24" s="55"/>
      <c r="E24" s="55"/>
      <c r="F24" s="55"/>
      <c r="G24" s="55"/>
      <c r="H24" s="56"/>
    </row>
    <row r="25" spans="1:8" ht="12.75" hidden="1" customHeight="1" x14ac:dyDescent="0.25">
      <c r="A25" s="6" t="s">
        <v>20</v>
      </c>
      <c r="B25" s="7" t="s">
        <v>7</v>
      </c>
      <c r="C25" s="7" t="s">
        <v>8</v>
      </c>
      <c r="D25" s="7" t="s">
        <v>9</v>
      </c>
      <c r="E25" s="8"/>
      <c r="F25" s="9" t="s">
        <v>10</v>
      </c>
      <c r="G25" s="7" t="s">
        <v>11</v>
      </c>
      <c r="H25" s="10" t="s">
        <v>12</v>
      </c>
    </row>
    <row r="26" spans="1:8" ht="12.75" hidden="1" customHeight="1" x14ac:dyDescent="0.2">
      <c r="A26" s="11" t="s">
        <v>13</v>
      </c>
      <c r="B26" s="20">
        <v>1063.3699999999999</v>
      </c>
      <c r="C26" s="17">
        <f t="shared" ref="C26:C29" si="20">C5*0.4</f>
        <v>512.63199999999995</v>
      </c>
      <c r="D26" s="14">
        <f t="shared" ref="D26:D29" si="21">SUM(B26-C26)</f>
        <v>550.73799999999994</v>
      </c>
      <c r="E26" s="15"/>
      <c r="F26" s="16">
        <f t="shared" ref="F26:H26" si="22">B26/2</f>
        <v>531.68499999999995</v>
      </c>
      <c r="G26" s="17">
        <f t="shared" si="22"/>
        <v>256.31599999999997</v>
      </c>
      <c r="H26" s="14">
        <f t="shared" si="22"/>
        <v>275.36899999999997</v>
      </c>
    </row>
    <row r="27" spans="1:8" ht="12.75" hidden="1" customHeight="1" x14ac:dyDescent="0.2">
      <c r="A27" s="11" t="s">
        <v>14</v>
      </c>
      <c r="B27" s="20">
        <v>2108.98</v>
      </c>
      <c r="C27" s="17">
        <f t="shared" si="20"/>
        <v>635.0680000000001</v>
      </c>
      <c r="D27" s="14">
        <f t="shared" si="21"/>
        <v>1473.9119999999998</v>
      </c>
      <c r="E27" s="15"/>
      <c r="F27" s="16">
        <f t="shared" ref="F27:H27" si="23">B27/2</f>
        <v>1054.49</v>
      </c>
      <c r="G27" s="17">
        <f t="shared" si="23"/>
        <v>317.53400000000005</v>
      </c>
      <c r="H27" s="14">
        <f t="shared" si="23"/>
        <v>736.9559999999999</v>
      </c>
    </row>
    <row r="28" spans="1:8" ht="12.75" hidden="1" customHeight="1" x14ac:dyDescent="0.2">
      <c r="A28" s="11" t="s">
        <v>15</v>
      </c>
      <c r="B28" s="20">
        <v>2272.12</v>
      </c>
      <c r="C28" s="17">
        <f t="shared" si="20"/>
        <v>597.27600000000007</v>
      </c>
      <c r="D28" s="14">
        <f t="shared" si="21"/>
        <v>1674.8439999999998</v>
      </c>
      <c r="E28" s="15"/>
      <c r="F28" s="16">
        <f t="shared" ref="F28:H28" si="24">B28/2</f>
        <v>1136.06</v>
      </c>
      <c r="G28" s="17">
        <f t="shared" si="24"/>
        <v>298.63800000000003</v>
      </c>
      <c r="H28" s="14">
        <f t="shared" si="24"/>
        <v>837.42199999999991</v>
      </c>
    </row>
    <row r="29" spans="1:8" ht="12.75" hidden="1" customHeight="1" x14ac:dyDescent="0.2">
      <c r="A29" s="11" t="s">
        <v>16</v>
      </c>
      <c r="B29" s="20">
        <v>3317.72</v>
      </c>
      <c r="C29" s="17">
        <f t="shared" si="20"/>
        <v>728.30400000000009</v>
      </c>
      <c r="D29" s="14">
        <f t="shared" si="21"/>
        <v>2589.4159999999997</v>
      </c>
      <c r="E29" s="15"/>
      <c r="F29" s="16">
        <f t="shared" ref="F29:H29" si="25">B29/2</f>
        <v>1658.86</v>
      </c>
      <c r="G29" s="17">
        <f t="shared" si="25"/>
        <v>364.15200000000004</v>
      </c>
      <c r="H29" s="14">
        <f t="shared" si="25"/>
        <v>1294.7079999999999</v>
      </c>
    </row>
    <row r="30" spans="1:8" ht="12.75" hidden="1" customHeight="1" x14ac:dyDescent="0.25">
      <c r="A30" s="6" t="s">
        <v>21</v>
      </c>
      <c r="B30" s="7" t="s">
        <v>7</v>
      </c>
      <c r="C30" s="7" t="s">
        <v>8</v>
      </c>
      <c r="D30" s="7" t="s">
        <v>9</v>
      </c>
      <c r="E30" s="8"/>
      <c r="F30" s="9" t="s">
        <v>10</v>
      </c>
      <c r="G30" s="7" t="s">
        <v>11</v>
      </c>
      <c r="H30" s="10" t="s">
        <v>12</v>
      </c>
    </row>
    <row r="31" spans="1:8" ht="12.75" hidden="1" customHeight="1" x14ac:dyDescent="0.2">
      <c r="A31" s="11" t="s">
        <v>13</v>
      </c>
      <c r="B31" s="20">
        <v>885.42</v>
      </c>
      <c r="C31" s="17">
        <f t="shared" ref="C31:C34" si="26">C10*0.4</f>
        <v>413.18400000000003</v>
      </c>
      <c r="D31" s="14">
        <f t="shared" ref="D31:D34" si="27">SUM(B31-C31)</f>
        <v>472.23599999999993</v>
      </c>
      <c r="E31" s="15"/>
      <c r="F31" s="16">
        <f t="shared" ref="F31:H31" si="28">B31/2</f>
        <v>442.71</v>
      </c>
      <c r="G31" s="17">
        <f t="shared" si="28"/>
        <v>206.59200000000001</v>
      </c>
      <c r="H31" s="14">
        <f t="shared" si="28"/>
        <v>236.11799999999997</v>
      </c>
    </row>
    <row r="32" spans="1:8" ht="12.75" hidden="1" customHeight="1" x14ac:dyDescent="0.2">
      <c r="A32" s="11" t="s">
        <v>14</v>
      </c>
      <c r="B32" s="20">
        <v>1756.03</v>
      </c>
      <c r="C32" s="17">
        <f t="shared" si="26"/>
        <v>554.84</v>
      </c>
      <c r="D32" s="14">
        <f t="shared" si="27"/>
        <v>1201.19</v>
      </c>
      <c r="E32" s="15"/>
      <c r="F32" s="16">
        <f t="shared" ref="F32:H32" si="29">B32/2</f>
        <v>878.01499999999999</v>
      </c>
      <c r="G32" s="17">
        <f t="shared" si="29"/>
        <v>277.42</v>
      </c>
      <c r="H32" s="14">
        <f t="shared" si="29"/>
        <v>600.59500000000003</v>
      </c>
    </row>
    <row r="33" spans="1:8" ht="12.75" hidden="1" customHeight="1" x14ac:dyDescent="0.2">
      <c r="A33" s="11" t="s">
        <v>15</v>
      </c>
      <c r="B33" s="20">
        <v>1891.85</v>
      </c>
      <c r="C33" s="17">
        <f t="shared" si="26"/>
        <v>525.99599999999998</v>
      </c>
      <c r="D33" s="14">
        <f t="shared" si="27"/>
        <v>1365.8539999999998</v>
      </c>
      <c r="E33" s="15"/>
      <c r="F33" s="16">
        <f t="shared" ref="F33:H33" si="30">B33/2</f>
        <v>945.92499999999995</v>
      </c>
      <c r="G33" s="17">
        <f t="shared" si="30"/>
        <v>262.99799999999999</v>
      </c>
      <c r="H33" s="14">
        <f t="shared" si="30"/>
        <v>682.92699999999991</v>
      </c>
    </row>
    <row r="34" spans="1:8" ht="12.75" hidden="1" customHeight="1" x14ac:dyDescent="0.2">
      <c r="A34" s="11" t="s">
        <v>16</v>
      </c>
      <c r="B34" s="20">
        <v>2762.48</v>
      </c>
      <c r="C34" s="17">
        <f t="shared" si="26"/>
        <v>603.83600000000001</v>
      </c>
      <c r="D34" s="14">
        <f t="shared" si="27"/>
        <v>2158.6440000000002</v>
      </c>
      <c r="E34" s="15"/>
      <c r="F34" s="16">
        <f t="shared" ref="F34:H34" si="31">B34/2</f>
        <v>1381.24</v>
      </c>
      <c r="G34" s="17">
        <f t="shared" si="31"/>
        <v>301.91800000000001</v>
      </c>
      <c r="H34" s="14">
        <f t="shared" si="31"/>
        <v>1079.3220000000001</v>
      </c>
    </row>
    <row r="35" spans="1:8" ht="12.75" hidden="1" customHeight="1" x14ac:dyDescent="0.25">
      <c r="A35" s="6" t="s">
        <v>22</v>
      </c>
      <c r="B35" s="7" t="s">
        <v>7</v>
      </c>
      <c r="C35" s="7" t="s">
        <v>8</v>
      </c>
      <c r="D35" s="7" t="s">
        <v>9</v>
      </c>
      <c r="E35" s="8"/>
      <c r="F35" s="9" t="s">
        <v>10</v>
      </c>
      <c r="G35" s="7" t="s">
        <v>11</v>
      </c>
      <c r="H35" s="10" t="s">
        <v>12</v>
      </c>
    </row>
    <row r="36" spans="1:8" ht="12.75" hidden="1" customHeight="1" x14ac:dyDescent="0.2">
      <c r="A36" s="11" t="s">
        <v>13</v>
      </c>
      <c r="B36" s="20">
        <v>827.23</v>
      </c>
      <c r="C36" s="17">
        <f t="shared" ref="C36:C39" si="32">C15*0.4</f>
        <v>375.6</v>
      </c>
      <c r="D36" s="14">
        <f t="shared" ref="D36:D39" si="33">SUM(B36-C36)</f>
        <v>451.63</v>
      </c>
      <c r="E36" s="15"/>
      <c r="F36" s="16">
        <f t="shared" ref="F36:H36" si="34">B36/2</f>
        <v>413.61500000000001</v>
      </c>
      <c r="G36" s="17">
        <f t="shared" si="34"/>
        <v>187.8</v>
      </c>
      <c r="H36" s="14">
        <f t="shared" si="34"/>
        <v>225.815</v>
      </c>
    </row>
    <row r="37" spans="1:8" ht="12.75" hidden="1" customHeight="1" x14ac:dyDescent="0.2">
      <c r="A37" s="11" t="s">
        <v>14</v>
      </c>
      <c r="B37" s="20">
        <v>1640.64</v>
      </c>
      <c r="C37" s="17">
        <f t="shared" si="32"/>
        <v>561.48400000000004</v>
      </c>
      <c r="D37" s="14">
        <f t="shared" si="33"/>
        <v>1079.1559999999999</v>
      </c>
      <c r="E37" s="15"/>
      <c r="F37" s="16">
        <f t="shared" ref="F37:H37" si="35">B37/2</f>
        <v>820.32</v>
      </c>
      <c r="G37" s="17">
        <f t="shared" si="35"/>
        <v>280.74200000000002</v>
      </c>
      <c r="H37" s="14">
        <f t="shared" si="35"/>
        <v>539.57799999999997</v>
      </c>
    </row>
    <row r="38" spans="1:8" ht="12.75" hidden="1" customHeight="1" x14ac:dyDescent="0.2">
      <c r="A38" s="11" t="s">
        <v>15</v>
      </c>
      <c r="B38" s="20">
        <v>1767.55</v>
      </c>
      <c r="C38" s="17">
        <f t="shared" si="32"/>
        <v>550.79600000000005</v>
      </c>
      <c r="D38" s="14">
        <f t="shared" si="33"/>
        <v>1216.7539999999999</v>
      </c>
      <c r="E38" s="15"/>
      <c r="F38" s="16">
        <f t="shared" ref="F38:H38" si="36">B38/2</f>
        <v>883.77499999999998</v>
      </c>
      <c r="G38" s="17">
        <f t="shared" si="36"/>
        <v>275.39800000000002</v>
      </c>
      <c r="H38" s="14">
        <f t="shared" si="36"/>
        <v>608.37699999999995</v>
      </c>
    </row>
    <row r="39" spans="1:8" ht="12.75" hidden="1" customHeight="1" x14ac:dyDescent="0.2">
      <c r="A39" s="11" t="s">
        <v>16</v>
      </c>
      <c r="B39" s="20">
        <v>2580.9499999999998</v>
      </c>
      <c r="C39" s="17">
        <f t="shared" si="32"/>
        <v>622.16800000000012</v>
      </c>
      <c r="D39" s="14">
        <f t="shared" si="33"/>
        <v>1958.7819999999997</v>
      </c>
      <c r="E39" s="15"/>
      <c r="F39" s="16">
        <f t="shared" ref="F39:H39" si="37">B39/2</f>
        <v>1290.4749999999999</v>
      </c>
      <c r="G39" s="17">
        <f t="shared" si="37"/>
        <v>311.08400000000006</v>
      </c>
      <c r="H39" s="14">
        <f t="shared" si="37"/>
        <v>979.39099999999985</v>
      </c>
    </row>
    <row r="40" spans="1:8" ht="12.75" hidden="1" customHeight="1" x14ac:dyDescent="0.25">
      <c r="A40" s="6" t="s">
        <v>23</v>
      </c>
      <c r="B40" s="7" t="s">
        <v>7</v>
      </c>
      <c r="C40" s="7" t="s">
        <v>8</v>
      </c>
      <c r="D40" s="7" t="s">
        <v>9</v>
      </c>
      <c r="E40" s="8"/>
      <c r="F40" s="9" t="s">
        <v>10</v>
      </c>
      <c r="G40" s="7" t="s">
        <v>11</v>
      </c>
      <c r="H40" s="10" t="s">
        <v>12</v>
      </c>
    </row>
    <row r="41" spans="1:8" ht="12.75" hidden="1" customHeight="1" x14ac:dyDescent="0.2">
      <c r="A41" s="11" t="s">
        <v>13</v>
      </c>
      <c r="B41" s="20">
        <v>796.73</v>
      </c>
      <c r="C41" s="17">
        <f t="shared" ref="C41:C44" si="38">C20*0.4</f>
        <v>490.71600000000001</v>
      </c>
      <c r="D41" s="14">
        <f t="shared" ref="D41:D44" si="39">SUM(B41-C41)</f>
        <v>306.01400000000001</v>
      </c>
      <c r="E41" s="15"/>
      <c r="F41" s="16">
        <f t="shared" ref="F41:H41" si="40">B41/2</f>
        <v>398.36500000000001</v>
      </c>
      <c r="G41" s="17">
        <f t="shared" si="40"/>
        <v>245.358</v>
      </c>
      <c r="H41" s="14">
        <f t="shared" si="40"/>
        <v>153.00700000000001</v>
      </c>
    </row>
    <row r="42" spans="1:8" ht="12.75" hidden="1" customHeight="1" x14ac:dyDescent="0.2">
      <c r="A42" s="11" t="s">
        <v>14</v>
      </c>
      <c r="B42" s="20">
        <v>1580.14</v>
      </c>
      <c r="C42" s="17">
        <f t="shared" si="38"/>
        <v>614.04</v>
      </c>
      <c r="D42" s="14">
        <f t="shared" si="39"/>
        <v>966.10000000000014</v>
      </c>
      <c r="E42" s="15"/>
      <c r="F42" s="16">
        <f t="shared" ref="F42:H42" si="41">B42/2</f>
        <v>790.07</v>
      </c>
      <c r="G42" s="17">
        <f t="shared" si="41"/>
        <v>307.02</v>
      </c>
      <c r="H42" s="14">
        <f t="shared" si="41"/>
        <v>483.05000000000007</v>
      </c>
    </row>
    <row r="43" spans="1:8" ht="12.75" hidden="1" customHeight="1" x14ac:dyDescent="0.2">
      <c r="A43" s="11" t="s">
        <v>15</v>
      </c>
      <c r="B43" s="20">
        <v>1702.36</v>
      </c>
      <c r="C43" s="17">
        <f t="shared" si="38"/>
        <v>578.64</v>
      </c>
      <c r="D43" s="14">
        <f t="shared" si="39"/>
        <v>1123.7199999999998</v>
      </c>
      <c r="E43" s="15"/>
      <c r="F43" s="16">
        <f t="shared" ref="F43:H43" si="42">B43/2</f>
        <v>851.18</v>
      </c>
      <c r="G43" s="17">
        <f t="shared" si="42"/>
        <v>289.32</v>
      </c>
      <c r="H43" s="14">
        <f t="shared" si="42"/>
        <v>561.8599999999999</v>
      </c>
    </row>
    <row r="44" spans="1:8" ht="12.75" hidden="1" customHeight="1" x14ac:dyDescent="0.2">
      <c r="A44" s="11" t="s">
        <v>16</v>
      </c>
      <c r="B44" s="20">
        <v>2485.77</v>
      </c>
      <c r="C44" s="17">
        <f t="shared" si="38"/>
        <v>673.74</v>
      </c>
      <c r="D44" s="14">
        <f t="shared" si="39"/>
        <v>1812.03</v>
      </c>
      <c r="E44" s="15"/>
      <c r="F44" s="16">
        <f t="shared" ref="F44:H44" si="43">B44/2</f>
        <v>1242.885</v>
      </c>
      <c r="G44" s="17">
        <f t="shared" si="43"/>
        <v>336.87</v>
      </c>
      <c r="H44" s="14">
        <f t="shared" si="43"/>
        <v>906.01499999999999</v>
      </c>
    </row>
    <row r="45" spans="1:8" ht="12.75" hidden="1" customHeight="1" x14ac:dyDescent="0.2">
      <c r="A45" s="54">
        <v>0.4</v>
      </c>
      <c r="B45" s="55"/>
      <c r="C45" s="55"/>
      <c r="D45" s="55"/>
      <c r="E45" s="55"/>
      <c r="F45" s="55"/>
      <c r="G45" s="55"/>
      <c r="H45" s="56"/>
    </row>
    <row r="46" spans="1:8" ht="12.75" hidden="1" customHeight="1" x14ac:dyDescent="0.25">
      <c r="A46" s="6" t="s">
        <v>24</v>
      </c>
      <c r="B46" s="7" t="s">
        <v>7</v>
      </c>
      <c r="C46" s="7" t="s">
        <v>8</v>
      </c>
      <c r="D46" s="7" t="s">
        <v>9</v>
      </c>
      <c r="E46" s="8"/>
      <c r="F46" s="9" t="s">
        <v>10</v>
      </c>
      <c r="G46" s="7" t="s">
        <v>11</v>
      </c>
      <c r="H46" s="10" t="s">
        <v>12</v>
      </c>
    </row>
    <row r="47" spans="1:8" ht="12.75" hidden="1" customHeight="1" x14ac:dyDescent="0.2">
      <c r="A47" s="11" t="s">
        <v>13</v>
      </c>
      <c r="B47" s="20">
        <v>1063.3699999999999</v>
      </c>
      <c r="C47" s="17">
        <f t="shared" ref="C47:C50" si="44">C5*0.5</f>
        <v>640.79</v>
      </c>
      <c r="D47" s="14">
        <f t="shared" ref="D47:D50" si="45">SUM(B47-C47)</f>
        <v>422.57999999999993</v>
      </c>
      <c r="E47" s="15"/>
      <c r="F47" s="16">
        <f t="shared" ref="F47:H47" si="46">B47/2</f>
        <v>531.68499999999995</v>
      </c>
      <c r="G47" s="17">
        <f t="shared" si="46"/>
        <v>320.39499999999998</v>
      </c>
      <c r="H47" s="14">
        <f t="shared" si="46"/>
        <v>211.28999999999996</v>
      </c>
    </row>
    <row r="48" spans="1:8" ht="12.75" hidden="1" customHeight="1" x14ac:dyDescent="0.2">
      <c r="A48" s="11" t="s">
        <v>14</v>
      </c>
      <c r="B48" s="20">
        <v>2108.98</v>
      </c>
      <c r="C48" s="17">
        <f t="shared" si="44"/>
        <v>793.83500000000004</v>
      </c>
      <c r="D48" s="14">
        <f t="shared" si="45"/>
        <v>1315.145</v>
      </c>
      <c r="E48" s="15"/>
      <c r="F48" s="16">
        <f t="shared" ref="F48:H48" si="47">B48/2</f>
        <v>1054.49</v>
      </c>
      <c r="G48" s="17">
        <f t="shared" si="47"/>
        <v>396.91750000000002</v>
      </c>
      <c r="H48" s="14">
        <f t="shared" si="47"/>
        <v>657.57249999999999</v>
      </c>
    </row>
    <row r="49" spans="1:24" ht="12.75" hidden="1" customHeight="1" x14ac:dyDescent="0.2">
      <c r="A49" s="11" t="s">
        <v>15</v>
      </c>
      <c r="B49" s="20">
        <v>2272.12</v>
      </c>
      <c r="C49" s="17">
        <f t="shared" si="44"/>
        <v>746.59500000000003</v>
      </c>
      <c r="D49" s="14">
        <f t="shared" si="45"/>
        <v>1525.5249999999999</v>
      </c>
      <c r="E49" s="15"/>
      <c r="F49" s="16">
        <f t="shared" ref="F49:H49" si="48">B49/2</f>
        <v>1136.06</v>
      </c>
      <c r="G49" s="17">
        <f t="shared" si="48"/>
        <v>373.29750000000001</v>
      </c>
      <c r="H49" s="14">
        <f t="shared" si="48"/>
        <v>762.76249999999993</v>
      </c>
    </row>
    <row r="50" spans="1:24" ht="12.75" hidden="1" customHeight="1" x14ac:dyDescent="0.2">
      <c r="A50" s="11" t="s">
        <v>16</v>
      </c>
      <c r="B50" s="20">
        <v>3317.72</v>
      </c>
      <c r="C50" s="17">
        <f t="shared" si="44"/>
        <v>910.38</v>
      </c>
      <c r="D50" s="14">
        <f t="shared" si="45"/>
        <v>2407.3399999999997</v>
      </c>
      <c r="E50" s="15"/>
      <c r="F50" s="16">
        <f t="shared" ref="F50:H50" si="49">B50/2</f>
        <v>1658.86</v>
      </c>
      <c r="G50" s="17">
        <f t="shared" si="49"/>
        <v>455.19</v>
      </c>
      <c r="H50" s="14">
        <f t="shared" si="49"/>
        <v>1203.6699999999998</v>
      </c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</row>
    <row r="51" spans="1:24" ht="12.75" hidden="1" customHeight="1" x14ac:dyDescent="0.25">
      <c r="A51" s="6" t="s">
        <v>25</v>
      </c>
      <c r="B51" s="7" t="s">
        <v>7</v>
      </c>
      <c r="C51" s="7" t="s">
        <v>8</v>
      </c>
      <c r="D51" s="7" t="s">
        <v>9</v>
      </c>
      <c r="E51" s="8"/>
      <c r="F51" s="9" t="s">
        <v>10</v>
      </c>
      <c r="G51" s="7" t="s">
        <v>11</v>
      </c>
      <c r="H51" s="10" t="s">
        <v>12</v>
      </c>
    </row>
    <row r="52" spans="1:24" ht="12.75" hidden="1" customHeight="1" x14ac:dyDescent="0.2">
      <c r="A52" s="11" t="s">
        <v>13</v>
      </c>
      <c r="B52" s="20">
        <v>885.42</v>
      </c>
      <c r="C52" s="17">
        <f t="shared" ref="C52:C55" si="50">C10*0.5</f>
        <v>516.48</v>
      </c>
      <c r="D52" s="14">
        <f t="shared" ref="D52:D55" si="51">SUM(B52-C52)</f>
        <v>368.93999999999994</v>
      </c>
      <c r="E52" s="15"/>
      <c r="F52" s="16">
        <f t="shared" ref="F52:H52" si="52">B52/2</f>
        <v>442.71</v>
      </c>
      <c r="G52" s="17">
        <f t="shared" si="52"/>
        <v>258.24</v>
      </c>
      <c r="H52" s="14">
        <f t="shared" si="52"/>
        <v>184.46999999999997</v>
      </c>
    </row>
    <row r="53" spans="1:24" ht="12.75" hidden="1" customHeight="1" x14ac:dyDescent="0.2">
      <c r="A53" s="11" t="s">
        <v>14</v>
      </c>
      <c r="B53" s="20">
        <v>1756.03</v>
      </c>
      <c r="C53" s="17">
        <f t="shared" si="50"/>
        <v>693.55</v>
      </c>
      <c r="D53" s="14">
        <f t="shared" si="51"/>
        <v>1062.48</v>
      </c>
      <c r="E53" s="15"/>
      <c r="F53" s="16">
        <f t="shared" ref="F53:H53" si="53">B53/2</f>
        <v>878.01499999999999</v>
      </c>
      <c r="G53" s="17">
        <f t="shared" si="53"/>
        <v>346.77499999999998</v>
      </c>
      <c r="H53" s="14">
        <f t="shared" si="53"/>
        <v>531.24</v>
      </c>
    </row>
    <row r="54" spans="1:24" ht="12.75" hidden="1" customHeight="1" x14ac:dyDescent="0.2">
      <c r="A54" s="11" t="s">
        <v>15</v>
      </c>
      <c r="B54" s="20">
        <v>1891.85</v>
      </c>
      <c r="C54" s="17">
        <f t="shared" si="50"/>
        <v>657.495</v>
      </c>
      <c r="D54" s="14">
        <f t="shared" si="51"/>
        <v>1234.355</v>
      </c>
      <c r="E54" s="15"/>
      <c r="F54" s="16">
        <f t="shared" ref="F54:H54" si="54">B54/2</f>
        <v>945.92499999999995</v>
      </c>
      <c r="G54" s="17">
        <f t="shared" si="54"/>
        <v>328.7475</v>
      </c>
      <c r="H54" s="14">
        <f t="shared" si="54"/>
        <v>617.17750000000001</v>
      </c>
    </row>
    <row r="55" spans="1:24" ht="12.75" hidden="1" customHeight="1" x14ac:dyDescent="0.2">
      <c r="A55" s="11" t="s">
        <v>16</v>
      </c>
      <c r="B55" s="20">
        <v>2762.48</v>
      </c>
      <c r="C55" s="17">
        <f t="shared" si="50"/>
        <v>754.79499999999996</v>
      </c>
      <c r="D55" s="14">
        <f t="shared" si="51"/>
        <v>2007.6849999999999</v>
      </c>
      <c r="E55" s="15"/>
      <c r="F55" s="16">
        <f t="shared" ref="F55:H55" si="55">B55/2</f>
        <v>1381.24</v>
      </c>
      <c r="G55" s="17">
        <f t="shared" si="55"/>
        <v>377.39749999999998</v>
      </c>
      <c r="H55" s="14">
        <f t="shared" si="55"/>
        <v>1003.8425</v>
      </c>
    </row>
    <row r="56" spans="1:24" ht="12.75" hidden="1" customHeight="1" x14ac:dyDescent="0.25">
      <c r="A56" s="6" t="s">
        <v>26</v>
      </c>
      <c r="B56" s="7" t="s">
        <v>7</v>
      </c>
      <c r="C56" s="7" t="s">
        <v>8</v>
      </c>
      <c r="D56" s="7" t="s">
        <v>9</v>
      </c>
      <c r="E56" s="8"/>
      <c r="F56" s="9" t="s">
        <v>10</v>
      </c>
      <c r="G56" s="7" t="s">
        <v>11</v>
      </c>
      <c r="H56" s="10" t="s">
        <v>12</v>
      </c>
    </row>
    <row r="57" spans="1:24" ht="12.75" hidden="1" customHeight="1" x14ac:dyDescent="0.2">
      <c r="A57" s="11" t="s">
        <v>13</v>
      </c>
      <c r="B57" s="20">
        <v>827.23</v>
      </c>
      <c r="C57" s="17">
        <f t="shared" ref="C57:C60" si="56">C15*0.5</f>
        <v>469.5</v>
      </c>
      <c r="D57" s="14">
        <f t="shared" ref="D57:D60" si="57">SUM(B57-C57)</f>
        <v>357.73</v>
      </c>
      <c r="E57" s="15"/>
      <c r="F57" s="16">
        <f t="shared" ref="F57:H57" si="58">B57/2</f>
        <v>413.61500000000001</v>
      </c>
      <c r="G57" s="17">
        <f t="shared" si="58"/>
        <v>234.75</v>
      </c>
      <c r="H57" s="14">
        <f t="shared" si="58"/>
        <v>178.86500000000001</v>
      </c>
    </row>
    <row r="58" spans="1:24" ht="12.75" hidden="1" customHeight="1" x14ac:dyDescent="0.2">
      <c r="A58" s="11" t="s">
        <v>14</v>
      </c>
      <c r="B58" s="20">
        <v>1640.64</v>
      </c>
      <c r="C58" s="17">
        <f t="shared" si="56"/>
        <v>701.85500000000002</v>
      </c>
      <c r="D58" s="14">
        <f t="shared" si="57"/>
        <v>938.78500000000008</v>
      </c>
      <c r="E58" s="15"/>
      <c r="F58" s="16">
        <f t="shared" ref="F58:H58" si="59">B58/2</f>
        <v>820.32</v>
      </c>
      <c r="G58" s="17">
        <f t="shared" si="59"/>
        <v>350.92750000000001</v>
      </c>
      <c r="H58" s="14">
        <f t="shared" si="59"/>
        <v>469.39250000000004</v>
      </c>
    </row>
    <row r="59" spans="1:24" ht="12.75" hidden="1" customHeight="1" x14ac:dyDescent="0.2">
      <c r="A59" s="11" t="s">
        <v>15</v>
      </c>
      <c r="B59" s="20">
        <v>1767.55</v>
      </c>
      <c r="C59" s="17">
        <f t="shared" si="56"/>
        <v>688.495</v>
      </c>
      <c r="D59" s="14">
        <f t="shared" si="57"/>
        <v>1079.0549999999998</v>
      </c>
      <c r="E59" s="15"/>
      <c r="F59" s="16">
        <f t="shared" ref="F59:H59" si="60">B59/2</f>
        <v>883.77499999999998</v>
      </c>
      <c r="G59" s="17">
        <f t="shared" si="60"/>
        <v>344.2475</v>
      </c>
      <c r="H59" s="14">
        <f t="shared" si="60"/>
        <v>539.52749999999992</v>
      </c>
    </row>
    <row r="60" spans="1:24" ht="12.75" hidden="1" customHeight="1" x14ac:dyDescent="0.2">
      <c r="A60" s="11" t="s">
        <v>16</v>
      </c>
      <c r="B60" s="20">
        <v>2580.9499999999998</v>
      </c>
      <c r="C60" s="17">
        <f t="shared" si="56"/>
        <v>777.71</v>
      </c>
      <c r="D60" s="14">
        <f t="shared" si="57"/>
        <v>1803.2399999999998</v>
      </c>
      <c r="E60" s="15"/>
      <c r="F60" s="16">
        <f t="shared" ref="F60:H60" si="61">B60/2</f>
        <v>1290.4749999999999</v>
      </c>
      <c r="G60" s="17">
        <f t="shared" si="61"/>
        <v>388.85500000000002</v>
      </c>
      <c r="H60" s="14">
        <f t="shared" si="61"/>
        <v>901.61999999999989</v>
      </c>
    </row>
    <row r="61" spans="1:24" ht="12.75" hidden="1" customHeight="1" x14ac:dyDescent="0.25">
      <c r="A61" s="6" t="s">
        <v>27</v>
      </c>
      <c r="B61" s="7" t="s">
        <v>7</v>
      </c>
      <c r="C61" s="7" t="s">
        <v>8</v>
      </c>
      <c r="D61" s="7" t="s">
        <v>9</v>
      </c>
      <c r="E61" s="8"/>
      <c r="F61" s="9" t="s">
        <v>10</v>
      </c>
      <c r="G61" s="7" t="s">
        <v>11</v>
      </c>
      <c r="H61" s="10" t="s">
        <v>12</v>
      </c>
    </row>
    <row r="62" spans="1:24" ht="12.75" hidden="1" customHeight="1" x14ac:dyDescent="0.2">
      <c r="A62" s="11" t="s">
        <v>13</v>
      </c>
      <c r="B62" s="20">
        <v>796.73</v>
      </c>
      <c r="C62" s="17">
        <f t="shared" ref="C62:C65" si="62">C20*0.5</f>
        <v>613.39499999999998</v>
      </c>
      <c r="D62" s="14">
        <f t="shared" ref="D62:D65" si="63">SUM(B62-C62)</f>
        <v>183.33500000000004</v>
      </c>
      <c r="E62" s="15"/>
      <c r="F62" s="16">
        <f t="shared" ref="F62:H62" si="64">B62/2</f>
        <v>398.36500000000001</v>
      </c>
      <c r="G62" s="17">
        <f t="shared" si="64"/>
        <v>306.69749999999999</v>
      </c>
      <c r="H62" s="14">
        <f t="shared" si="64"/>
        <v>91.667500000000018</v>
      </c>
    </row>
    <row r="63" spans="1:24" ht="12.75" hidden="1" customHeight="1" x14ac:dyDescent="0.2">
      <c r="A63" s="11" t="s">
        <v>14</v>
      </c>
      <c r="B63" s="20">
        <v>1580.14</v>
      </c>
      <c r="C63" s="17">
        <f t="shared" si="62"/>
        <v>767.55</v>
      </c>
      <c r="D63" s="14">
        <f t="shared" si="63"/>
        <v>812.59000000000015</v>
      </c>
      <c r="E63" s="15"/>
      <c r="F63" s="16">
        <f t="shared" ref="F63:H63" si="65">B63/2</f>
        <v>790.07</v>
      </c>
      <c r="G63" s="17">
        <f t="shared" si="65"/>
        <v>383.77499999999998</v>
      </c>
      <c r="H63" s="21">
        <f t="shared" si="65"/>
        <v>406.29500000000007</v>
      </c>
    </row>
    <row r="64" spans="1:24" ht="12.75" hidden="1" customHeight="1" x14ac:dyDescent="0.2">
      <c r="A64" s="11" t="s">
        <v>15</v>
      </c>
      <c r="B64" s="20">
        <v>1702.36</v>
      </c>
      <c r="C64" s="17">
        <f t="shared" si="62"/>
        <v>723.3</v>
      </c>
      <c r="D64" s="14">
        <f t="shared" si="63"/>
        <v>979.06</v>
      </c>
      <c r="E64" s="15"/>
      <c r="F64" s="16">
        <f t="shared" ref="F64:H64" si="66">B64/2</f>
        <v>851.18</v>
      </c>
      <c r="G64" s="17">
        <f t="shared" si="66"/>
        <v>361.65</v>
      </c>
      <c r="H64" s="14">
        <f t="shared" si="66"/>
        <v>489.53</v>
      </c>
    </row>
    <row r="65" spans="1:24" ht="12.75" hidden="1" customHeight="1" x14ac:dyDescent="0.2">
      <c r="A65" s="11" t="s">
        <v>16</v>
      </c>
      <c r="B65" s="20">
        <v>2485.77</v>
      </c>
      <c r="C65" s="17">
        <f t="shared" si="62"/>
        <v>842.17499999999995</v>
      </c>
      <c r="D65" s="14">
        <f t="shared" si="63"/>
        <v>1643.595</v>
      </c>
      <c r="E65" s="15"/>
      <c r="F65" s="16">
        <f t="shared" ref="F65:H65" si="67">B65/2</f>
        <v>1242.885</v>
      </c>
      <c r="G65" s="17">
        <f t="shared" si="67"/>
        <v>421.08749999999998</v>
      </c>
      <c r="H65" s="14">
        <f t="shared" si="67"/>
        <v>821.79750000000001</v>
      </c>
    </row>
    <row r="66" spans="1:24" ht="12.75" hidden="1" customHeight="1" x14ac:dyDescent="0.2">
      <c r="A66" s="54">
        <v>0.4</v>
      </c>
      <c r="B66" s="55"/>
      <c r="C66" s="55"/>
      <c r="D66" s="55"/>
      <c r="E66" s="55"/>
      <c r="F66" s="55"/>
      <c r="G66" s="55"/>
      <c r="H66" s="56"/>
    </row>
    <row r="67" spans="1:24" ht="12.75" hidden="1" customHeight="1" x14ac:dyDescent="0.25">
      <c r="A67" s="6" t="s">
        <v>28</v>
      </c>
      <c r="B67" s="7" t="s">
        <v>7</v>
      </c>
      <c r="C67" s="7" t="s">
        <v>8</v>
      </c>
      <c r="D67" s="7" t="s">
        <v>9</v>
      </c>
      <c r="E67" s="8"/>
      <c r="F67" s="9" t="s">
        <v>10</v>
      </c>
      <c r="G67" s="7" t="s">
        <v>11</v>
      </c>
      <c r="H67" s="10" t="s">
        <v>12</v>
      </c>
    </row>
    <row r="68" spans="1:24" ht="12.75" hidden="1" customHeight="1" x14ac:dyDescent="0.2">
      <c r="A68" s="11" t="s">
        <v>13</v>
      </c>
      <c r="B68" s="20">
        <v>1063.3699999999999</v>
      </c>
      <c r="C68" s="17">
        <f t="shared" ref="C68:C71" si="68">C5*0.6</f>
        <v>768.94799999999998</v>
      </c>
      <c r="D68" s="14">
        <f t="shared" ref="D68:D71" si="69">SUM(B68-C68)</f>
        <v>294.42199999999991</v>
      </c>
      <c r="E68" s="15"/>
      <c r="F68" s="16">
        <f t="shared" ref="F68:H68" si="70">B68/2</f>
        <v>531.68499999999995</v>
      </c>
      <c r="G68" s="17">
        <f t="shared" si="70"/>
        <v>384.47399999999999</v>
      </c>
      <c r="H68" s="14">
        <f t="shared" si="70"/>
        <v>147.21099999999996</v>
      </c>
    </row>
    <row r="69" spans="1:24" ht="12.75" hidden="1" customHeight="1" x14ac:dyDescent="0.2">
      <c r="A69" s="11" t="s">
        <v>14</v>
      </c>
      <c r="B69" s="20">
        <v>2108.98</v>
      </c>
      <c r="C69" s="17">
        <f t="shared" si="68"/>
        <v>952.60199999999998</v>
      </c>
      <c r="D69" s="14">
        <f t="shared" si="69"/>
        <v>1156.3780000000002</v>
      </c>
      <c r="E69" s="15"/>
      <c r="F69" s="16">
        <f t="shared" ref="F69:H69" si="71">B69/2</f>
        <v>1054.49</v>
      </c>
      <c r="G69" s="17">
        <f t="shared" si="71"/>
        <v>476.30099999999999</v>
      </c>
      <c r="H69" s="14">
        <f t="shared" si="71"/>
        <v>578.18900000000008</v>
      </c>
    </row>
    <row r="70" spans="1:24" ht="12.75" hidden="1" customHeight="1" x14ac:dyDescent="0.2">
      <c r="A70" s="11" t="s">
        <v>15</v>
      </c>
      <c r="B70" s="20">
        <v>2272.12</v>
      </c>
      <c r="C70" s="17">
        <f t="shared" si="68"/>
        <v>895.91399999999999</v>
      </c>
      <c r="D70" s="14">
        <f t="shared" si="69"/>
        <v>1376.2059999999999</v>
      </c>
      <c r="E70" s="15"/>
      <c r="F70" s="16">
        <f t="shared" ref="F70:H70" si="72">B70/2</f>
        <v>1136.06</v>
      </c>
      <c r="G70" s="17">
        <f t="shared" si="72"/>
        <v>447.95699999999999</v>
      </c>
      <c r="H70" s="14">
        <f t="shared" si="72"/>
        <v>688.10299999999995</v>
      </c>
    </row>
    <row r="71" spans="1:24" ht="12.75" hidden="1" customHeight="1" x14ac:dyDescent="0.2">
      <c r="A71" s="11" t="s">
        <v>16</v>
      </c>
      <c r="B71" s="20">
        <v>3317.72</v>
      </c>
      <c r="C71" s="17">
        <f t="shared" si="68"/>
        <v>1092.4559999999999</v>
      </c>
      <c r="D71" s="14">
        <f t="shared" si="69"/>
        <v>2225.2640000000001</v>
      </c>
      <c r="E71" s="15"/>
      <c r="F71" s="16">
        <f t="shared" ref="F71:H71" si="73">B71/2</f>
        <v>1658.86</v>
      </c>
      <c r="G71" s="17">
        <f t="shared" si="73"/>
        <v>546.22799999999995</v>
      </c>
      <c r="H71" s="14">
        <f t="shared" si="73"/>
        <v>1112.6320000000001</v>
      </c>
    </row>
    <row r="72" spans="1:24" ht="12.75" hidden="1" customHeight="1" x14ac:dyDescent="0.25">
      <c r="A72" s="6" t="s">
        <v>29</v>
      </c>
      <c r="B72" s="7" t="s">
        <v>7</v>
      </c>
      <c r="C72" s="7" t="s">
        <v>8</v>
      </c>
      <c r="D72" s="7" t="s">
        <v>9</v>
      </c>
      <c r="E72" s="8"/>
      <c r="F72" s="9" t="s">
        <v>10</v>
      </c>
      <c r="G72" s="7" t="s">
        <v>11</v>
      </c>
      <c r="H72" s="10" t="s">
        <v>12</v>
      </c>
    </row>
    <row r="73" spans="1:24" ht="12.75" hidden="1" customHeight="1" x14ac:dyDescent="0.2">
      <c r="A73" s="11" t="s">
        <v>13</v>
      </c>
      <c r="B73" s="20">
        <v>885.42</v>
      </c>
      <c r="C73" s="17">
        <f t="shared" ref="C73:C76" si="74">C10*0.6</f>
        <v>619.77599999999995</v>
      </c>
      <c r="D73" s="14">
        <f t="shared" ref="D73:D76" si="75">SUM(B73-C73)</f>
        <v>265.64400000000001</v>
      </c>
      <c r="E73" s="15"/>
      <c r="F73" s="16">
        <f t="shared" ref="F73:H73" si="76">B73/2</f>
        <v>442.71</v>
      </c>
      <c r="G73" s="17">
        <f t="shared" si="76"/>
        <v>309.88799999999998</v>
      </c>
      <c r="H73" s="14">
        <f t="shared" si="76"/>
        <v>132.822</v>
      </c>
    </row>
    <row r="74" spans="1:24" ht="12.75" hidden="1" customHeight="1" x14ac:dyDescent="0.2">
      <c r="A74" s="11" t="s">
        <v>14</v>
      </c>
      <c r="B74" s="22">
        <v>1756.03</v>
      </c>
      <c r="C74" s="17">
        <f t="shared" si="74"/>
        <v>832.25999999999988</v>
      </c>
      <c r="D74" s="14">
        <f t="shared" si="75"/>
        <v>923.7700000000001</v>
      </c>
      <c r="E74" s="15"/>
      <c r="F74" s="16">
        <f t="shared" ref="F74:H74" si="77">B74/2</f>
        <v>878.01499999999999</v>
      </c>
      <c r="G74" s="17">
        <f t="shared" si="77"/>
        <v>416.12999999999994</v>
      </c>
      <c r="H74" s="14">
        <f t="shared" si="77"/>
        <v>461.88500000000005</v>
      </c>
    </row>
    <row r="75" spans="1:24" ht="12.75" hidden="1" customHeight="1" x14ac:dyDescent="0.2">
      <c r="A75" s="11" t="s">
        <v>15</v>
      </c>
      <c r="B75" s="22">
        <v>1891.85</v>
      </c>
      <c r="C75" s="17">
        <f t="shared" si="74"/>
        <v>788.99400000000003</v>
      </c>
      <c r="D75" s="14">
        <f t="shared" si="75"/>
        <v>1102.8559999999998</v>
      </c>
      <c r="E75" s="15"/>
      <c r="F75" s="16">
        <f t="shared" ref="F75:H75" si="78">B75/2</f>
        <v>945.92499999999995</v>
      </c>
      <c r="G75" s="17">
        <f t="shared" si="78"/>
        <v>394.49700000000001</v>
      </c>
      <c r="H75" s="14">
        <f t="shared" si="78"/>
        <v>551.42799999999988</v>
      </c>
    </row>
    <row r="76" spans="1:24" ht="12.75" hidden="1" customHeight="1" x14ac:dyDescent="0.2">
      <c r="A76" s="11" t="s">
        <v>16</v>
      </c>
      <c r="B76" s="22">
        <v>2762.48</v>
      </c>
      <c r="C76" s="17">
        <f t="shared" si="74"/>
        <v>905.75399999999991</v>
      </c>
      <c r="D76" s="14">
        <f t="shared" si="75"/>
        <v>1856.7260000000001</v>
      </c>
      <c r="E76" s="15"/>
      <c r="F76" s="16">
        <f t="shared" ref="F76:H76" si="79">B76/2</f>
        <v>1381.24</v>
      </c>
      <c r="G76" s="17">
        <f t="shared" si="79"/>
        <v>452.87699999999995</v>
      </c>
      <c r="H76" s="14">
        <f t="shared" si="79"/>
        <v>928.36300000000006</v>
      </c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</row>
    <row r="77" spans="1:24" ht="12.75" hidden="1" customHeight="1" x14ac:dyDescent="0.25">
      <c r="A77" s="6" t="s">
        <v>30</v>
      </c>
      <c r="B77" s="7" t="s">
        <v>7</v>
      </c>
      <c r="C77" s="7" t="s">
        <v>8</v>
      </c>
      <c r="D77" s="7" t="s">
        <v>9</v>
      </c>
      <c r="E77" s="8"/>
      <c r="F77" s="9" t="s">
        <v>10</v>
      </c>
      <c r="G77" s="7" t="s">
        <v>11</v>
      </c>
      <c r="H77" s="10" t="s">
        <v>12</v>
      </c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</row>
    <row r="78" spans="1:24" ht="12.75" hidden="1" customHeight="1" x14ac:dyDescent="0.2">
      <c r="A78" s="11" t="s">
        <v>13</v>
      </c>
      <c r="B78" s="20">
        <v>827.23</v>
      </c>
      <c r="C78" s="17">
        <f t="shared" ref="C78:C81" si="80">C15*0.6</f>
        <v>563.4</v>
      </c>
      <c r="D78" s="14">
        <f t="shared" ref="D78:D81" si="81">SUM(B78-C78)</f>
        <v>263.83000000000004</v>
      </c>
      <c r="E78" s="15"/>
      <c r="F78" s="16">
        <f t="shared" ref="F78:H78" si="82">B78/2</f>
        <v>413.61500000000001</v>
      </c>
      <c r="G78" s="17">
        <f t="shared" si="82"/>
        <v>281.7</v>
      </c>
      <c r="H78" s="14">
        <f t="shared" si="82"/>
        <v>131.91500000000002</v>
      </c>
    </row>
    <row r="79" spans="1:24" ht="12.75" hidden="1" customHeight="1" x14ac:dyDescent="0.2">
      <c r="A79" s="11" t="s">
        <v>14</v>
      </c>
      <c r="B79" s="20">
        <v>1640.64</v>
      </c>
      <c r="C79" s="17">
        <f t="shared" si="80"/>
        <v>842.226</v>
      </c>
      <c r="D79" s="14">
        <f t="shared" si="81"/>
        <v>798.4140000000001</v>
      </c>
      <c r="E79" s="15"/>
      <c r="F79" s="16">
        <f t="shared" ref="F79:H79" si="83">B79/2</f>
        <v>820.32</v>
      </c>
      <c r="G79" s="17">
        <f t="shared" si="83"/>
        <v>421.113</v>
      </c>
      <c r="H79" s="14">
        <f t="shared" si="83"/>
        <v>399.20700000000005</v>
      </c>
    </row>
    <row r="80" spans="1:24" ht="12.75" hidden="1" customHeight="1" x14ac:dyDescent="0.2">
      <c r="A80" s="11" t="s">
        <v>15</v>
      </c>
      <c r="B80" s="20">
        <v>1767.55</v>
      </c>
      <c r="C80" s="17">
        <f t="shared" si="80"/>
        <v>826.19399999999996</v>
      </c>
      <c r="D80" s="14">
        <f t="shared" si="81"/>
        <v>941.35599999999999</v>
      </c>
      <c r="E80" s="15"/>
      <c r="F80" s="16">
        <f t="shared" ref="F80:H80" si="84">B80/2</f>
        <v>883.77499999999998</v>
      </c>
      <c r="G80" s="17">
        <f t="shared" si="84"/>
        <v>413.09699999999998</v>
      </c>
      <c r="H80" s="14">
        <f t="shared" si="84"/>
        <v>470.678</v>
      </c>
    </row>
    <row r="81" spans="1:8" ht="12.75" hidden="1" customHeight="1" x14ac:dyDescent="0.2">
      <c r="A81" s="11" t="s">
        <v>16</v>
      </c>
      <c r="B81" s="20">
        <v>2580.9499999999998</v>
      </c>
      <c r="C81" s="17">
        <f t="shared" si="80"/>
        <v>933.25199999999995</v>
      </c>
      <c r="D81" s="14">
        <f t="shared" si="81"/>
        <v>1647.6979999999999</v>
      </c>
      <c r="E81" s="15"/>
      <c r="F81" s="16">
        <f t="shared" ref="F81:H81" si="85">B81/2</f>
        <v>1290.4749999999999</v>
      </c>
      <c r="G81" s="17">
        <f t="shared" si="85"/>
        <v>466.62599999999998</v>
      </c>
      <c r="H81" s="14">
        <f t="shared" si="85"/>
        <v>823.84899999999993</v>
      </c>
    </row>
    <row r="82" spans="1:8" ht="12.75" hidden="1" customHeight="1" x14ac:dyDescent="0.25">
      <c r="A82" s="6" t="s">
        <v>31</v>
      </c>
      <c r="B82" s="7" t="s">
        <v>7</v>
      </c>
      <c r="C82" s="7" t="s">
        <v>8</v>
      </c>
      <c r="D82" s="7" t="s">
        <v>9</v>
      </c>
      <c r="E82" s="8"/>
      <c r="F82" s="9" t="s">
        <v>10</v>
      </c>
      <c r="G82" s="7" t="s">
        <v>11</v>
      </c>
      <c r="H82" s="10" t="s">
        <v>12</v>
      </c>
    </row>
    <row r="83" spans="1:8" ht="12.75" hidden="1" customHeight="1" x14ac:dyDescent="0.2">
      <c r="A83" s="11" t="s">
        <v>13</v>
      </c>
      <c r="B83" s="20">
        <v>796.73</v>
      </c>
      <c r="C83" s="17">
        <f t="shared" ref="C83:C86" si="86">C20*0.6</f>
        <v>736.07399999999996</v>
      </c>
      <c r="D83" s="14">
        <f t="shared" ref="D83:D86" si="87">SUM(B83-C83)</f>
        <v>60.656000000000063</v>
      </c>
      <c r="E83" s="15"/>
      <c r="F83" s="16">
        <f t="shared" ref="F83:H83" si="88">B83/2</f>
        <v>398.36500000000001</v>
      </c>
      <c r="G83" s="17">
        <f t="shared" si="88"/>
        <v>368.03699999999998</v>
      </c>
      <c r="H83" s="14">
        <f t="shared" si="88"/>
        <v>30.328000000000031</v>
      </c>
    </row>
    <row r="84" spans="1:8" ht="12.75" hidden="1" customHeight="1" x14ac:dyDescent="0.2">
      <c r="A84" s="11" t="s">
        <v>14</v>
      </c>
      <c r="B84" s="20">
        <v>1580.14</v>
      </c>
      <c r="C84" s="17">
        <f t="shared" si="86"/>
        <v>921.06</v>
      </c>
      <c r="D84" s="14">
        <f t="shared" si="87"/>
        <v>659.08000000000015</v>
      </c>
      <c r="E84" s="15"/>
      <c r="F84" s="16">
        <f t="shared" ref="F84:H84" si="89">B84/2</f>
        <v>790.07</v>
      </c>
      <c r="G84" s="17">
        <f t="shared" si="89"/>
        <v>460.53</v>
      </c>
      <c r="H84" s="14">
        <f t="shared" si="89"/>
        <v>329.54000000000008</v>
      </c>
    </row>
    <row r="85" spans="1:8" ht="12.75" hidden="1" customHeight="1" x14ac:dyDescent="0.2">
      <c r="A85" s="11" t="s">
        <v>15</v>
      </c>
      <c r="B85" s="20">
        <v>1702.36</v>
      </c>
      <c r="C85" s="17">
        <f t="shared" si="86"/>
        <v>867.95999999999992</v>
      </c>
      <c r="D85" s="14">
        <f t="shared" si="87"/>
        <v>834.4</v>
      </c>
      <c r="E85" s="15"/>
      <c r="F85" s="16">
        <f t="shared" ref="F85:H85" si="90">B85/2</f>
        <v>851.18</v>
      </c>
      <c r="G85" s="17">
        <f t="shared" si="90"/>
        <v>433.97999999999996</v>
      </c>
      <c r="H85" s="14">
        <f t="shared" si="90"/>
        <v>417.2</v>
      </c>
    </row>
    <row r="86" spans="1:8" ht="12.75" hidden="1" customHeight="1" x14ac:dyDescent="0.2">
      <c r="A86" s="11" t="s">
        <v>16</v>
      </c>
      <c r="B86" s="20">
        <v>2485.77</v>
      </c>
      <c r="C86" s="17">
        <f t="shared" si="86"/>
        <v>1010.6099999999999</v>
      </c>
      <c r="D86" s="14">
        <f t="shared" si="87"/>
        <v>1475.16</v>
      </c>
      <c r="E86" s="15"/>
      <c r="F86" s="16">
        <f t="shared" ref="F86:H86" si="91">B86/2</f>
        <v>1242.885</v>
      </c>
      <c r="G86" s="17">
        <f t="shared" si="91"/>
        <v>505.30499999999995</v>
      </c>
      <c r="H86" s="14">
        <f t="shared" si="91"/>
        <v>737.58</v>
      </c>
    </row>
    <row r="87" spans="1:8" ht="12.75" hidden="1" customHeight="1" x14ac:dyDescent="0.2">
      <c r="A87" s="54">
        <v>0.4</v>
      </c>
      <c r="B87" s="55"/>
      <c r="C87" s="55"/>
      <c r="D87" s="55"/>
      <c r="E87" s="55"/>
      <c r="F87" s="55"/>
      <c r="G87" s="55"/>
      <c r="H87" s="56"/>
    </row>
    <row r="88" spans="1:8" ht="12.75" hidden="1" customHeight="1" x14ac:dyDescent="0.25">
      <c r="A88" s="6" t="s">
        <v>32</v>
      </c>
      <c r="B88" s="7" t="s">
        <v>7</v>
      </c>
      <c r="C88" s="7" t="s">
        <v>8</v>
      </c>
      <c r="D88" s="7" t="s">
        <v>9</v>
      </c>
      <c r="E88" s="8"/>
      <c r="F88" s="9" t="s">
        <v>10</v>
      </c>
      <c r="G88" s="7" t="s">
        <v>11</v>
      </c>
      <c r="H88" s="10" t="s">
        <v>12</v>
      </c>
    </row>
    <row r="89" spans="1:8" ht="12.75" hidden="1" customHeight="1" x14ac:dyDescent="0.2">
      <c r="A89" s="11" t="s">
        <v>13</v>
      </c>
      <c r="B89" s="20">
        <v>1063.3699999999999</v>
      </c>
      <c r="C89" s="17">
        <f t="shared" ref="C89:C92" si="92">C5*0.8</f>
        <v>1025.2639999999999</v>
      </c>
      <c r="D89" s="14">
        <f t="shared" ref="D89:D92" si="93">SUM(B89-C89)</f>
        <v>38.105999999999995</v>
      </c>
      <c r="E89" s="15"/>
      <c r="F89" s="16">
        <f t="shared" ref="F89:H89" si="94">B89/2</f>
        <v>531.68499999999995</v>
      </c>
      <c r="G89" s="17">
        <f t="shared" si="94"/>
        <v>512.63199999999995</v>
      </c>
      <c r="H89" s="14">
        <f t="shared" si="94"/>
        <v>19.052999999999997</v>
      </c>
    </row>
    <row r="90" spans="1:8" ht="12.75" hidden="1" customHeight="1" x14ac:dyDescent="0.2">
      <c r="A90" s="11" t="s">
        <v>14</v>
      </c>
      <c r="B90" s="20">
        <v>2108.98</v>
      </c>
      <c r="C90" s="17">
        <f t="shared" si="92"/>
        <v>1270.1360000000002</v>
      </c>
      <c r="D90" s="14">
        <f t="shared" si="93"/>
        <v>838.84399999999982</v>
      </c>
      <c r="E90" s="15"/>
      <c r="F90" s="16">
        <f t="shared" ref="F90:H90" si="95">B90/2</f>
        <v>1054.49</v>
      </c>
      <c r="G90" s="17">
        <f t="shared" si="95"/>
        <v>635.0680000000001</v>
      </c>
      <c r="H90" s="14">
        <f t="shared" si="95"/>
        <v>419.42199999999991</v>
      </c>
    </row>
    <row r="91" spans="1:8" ht="12.75" hidden="1" customHeight="1" x14ac:dyDescent="0.2">
      <c r="A91" s="11" t="s">
        <v>15</v>
      </c>
      <c r="B91" s="20">
        <v>2272.12</v>
      </c>
      <c r="C91" s="17">
        <f t="shared" si="92"/>
        <v>1194.5520000000001</v>
      </c>
      <c r="D91" s="14">
        <f t="shared" si="93"/>
        <v>1077.5679999999998</v>
      </c>
      <c r="E91" s="15"/>
      <c r="F91" s="16">
        <f t="shared" ref="F91:H91" si="96">B91/2</f>
        <v>1136.06</v>
      </c>
      <c r="G91" s="17">
        <f t="shared" si="96"/>
        <v>597.27600000000007</v>
      </c>
      <c r="H91" s="14">
        <f t="shared" si="96"/>
        <v>538.78399999999988</v>
      </c>
    </row>
    <row r="92" spans="1:8" ht="12.75" hidden="1" customHeight="1" x14ac:dyDescent="0.2">
      <c r="A92" s="11" t="s">
        <v>16</v>
      </c>
      <c r="B92" s="20">
        <v>3317.72</v>
      </c>
      <c r="C92" s="17">
        <f t="shared" si="92"/>
        <v>1456.6080000000002</v>
      </c>
      <c r="D92" s="14">
        <f t="shared" si="93"/>
        <v>1861.1119999999996</v>
      </c>
      <c r="E92" s="15"/>
      <c r="F92" s="16">
        <f t="shared" ref="F92:H92" si="97">B92/2</f>
        <v>1658.86</v>
      </c>
      <c r="G92" s="17">
        <f t="shared" si="97"/>
        <v>728.30400000000009</v>
      </c>
      <c r="H92" s="14">
        <f t="shared" si="97"/>
        <v>930.55599999999981</v>
      </c>
    </row>
    <row r="93" spans="1:8" ht="12.75" hidden="1" customHeight="1" x14ac:dyDescent="0.25">
      <c r="A93" s="6" t="s">
        <v>33</v>
      </c>
      <c r="B93" s="7" t="s">
        <v>7</v>
      </c>
      <c r="C93" s="7" t="s">
        <v>8</v>
      </c>
      <c r="D93" s="7" t="s">
        <v>9</v>
      </c>
      <c r="E93" s="8"/>
      <c r="F93" s="9" t="s">
        <v>10</v>
      </c>
      <c r="G93" s="7" t="s">
        <v>11</v>
      </c>
      <c r="H93" s="10" t="s">
        <v>12</v>
      </c>
    </row>
    <row r="94" spans="1:8" ht="12.75" hidden="1" customHeight="1" x14ac:dyDescent="0.2">
      <c r="A94" s="11" t="s">
        <v>13</v>
      </c>
      <c r="B94" s="20">
        <v>885.42</v>
      </c>
      <c r="C94" s="17">
        <f t="shared" ref="C94:C97" si="98">C10*0.8</f>
        <v>826.36800000000005</v>
      </c>
      <c r="D94" s="14">
        <f t="shared" ref="D94:D97" si="99">SUM(B94-C94)</f>
        <v>59.051999999999907</v>
      </c>
      <c r="E94" s="15"/>
      <c r="F94" s="16">
        <f t="shared" ref="F94:H94" si="100">B94/2</f>
        <v>442.71</v>
      </c>
      <c r="G94" s="17">
        <f t="shared" si="100"/>
        <v>413.18400000000003</v>
      </c>
      <c r="H94" s="14">
        <f t="shared" si="100"/>
        <v>29.525999999999954</v>
      </c>
    </row>
    <row r="95" spans="1:8" ht="12.75" hidden="1" customHeight="1" x14ac:dyDescent="0.2">
      <c r="A95" s="11" t="s">
        <v>14</v>
      </c>
      <c r="B95" s="22">
        <v>1756.03</v>
      </c>
      <c r="C95" s="17">
        <f t="shared" si="98"/>
        <v>1109.68</v>
      </c>
      <c r="D95" s="14">
        <f t="shared" si="99"/>
        <v>646.34999999999991</v>
      </c>
      <c r="E95" s="15"/>
      <c r="F95" s="16">
        <f t="shared" ref="F95:H95" si="101">B95/2</f>
        <v>878.01499999999999</v>
      </c>
      <c r="G95" s="17">
        <f t="shared" si="101"/>
        <v>554.84</v>
      </c>
      <c r="H95" s="14">
        <f t="shared" si="101"/>
        <v>323.17499999999995</v>
      </c>
    </row>
    <row r="96" spans="1:8" ht="12.75" hidden="1" customHeight="1" x14ac:dyDescent="0.2">
      <c r="A96" s="11" t="s">
        <v>15</v>
      </c>
      <c r="B96" s="22">
        <v>1891.85</v>
      </c>
      <c r="C96" s="17">
        <f t="shared" si="98"/>
        <v>1051.992</v>
      </c>
      <c r="D96" s="14">
        <f t="shared" si="99"/>
        <v>839.85799999999995</v>
      </c>
      <c r="E96" s="15"/>
      <c r="F96" s="16">
        <f t="shared" ref="F96:H96" si="102">B96/2</f>
        <v>945.92499999999995</v>
      </c>
      <c r="G96" s="17">
        <f t="shared" si="102"/>
        <v>525.99599999999998</v>
      </c>
      <c r="H96" s="14">
        <f t="shared" si="102"/>
        <v>419.92899999999997</v>
      </c>
    </row>
    <row r="97" spans="1:24" ht="12.75" hidden="1" customHeight="1" x14ac:dyDescent="0.2">
      <c r="A97" s="11" t="s">
        <v>16</v>
      </c>
      <c r="B97" s="22">
        <v>2762.48</v>
      </c>
      <c r="C97" s="17">
        <f t="shared" si="98"/>
        <v>1207.672</v>
      </c>
      <c r="D97" s="14">
        <f t="shared" si="99"/>
        <v>1554.808</v>
      </c>
      <c r="E97" s="15"/>
      <c r="F97" s="16">
        <f t="shared" ref="F97:H97" si="103">B97/2</f>
        <v>1381.24</v>
      </c>
      <c r="G97" s="17">
        <f t="shared" si="103"/>
        <v>603.83600000000001</v>
      </c>
      <c r="H97" s="14">
        <f t="shared" si="103"/>
        <v>777.404</v>
      </c>
    </row>
    <row r="98" spans="1:24" ht="12.75" hidden="1" customHeight="1" x14ac:dyDescent="0.25">
      <c r="A98" s="6" t="s">
        <v>34</v>
      </c>
      <c r="B98" s="7" t="s">
        <v>7</v>
      </c>
      <c r="C98" s="7" t="s">
        <v>8</v>
      </c>
      <c r="D98" s="7" t="s">
        <v>9</v>
      </c>
      <c r="E98" s="8"/>
      <c r="F98" s="9" t="s">
        <v>10</v>
      </c>
      <c r="G98" s="7" t="s">
        <v>11</v>
      </c>
      <c r="H98" s="10" t="s">
        <v>12</v>
      </c>
    </row>
    <row r="99" spans="1:24" ht="12.75" hidden="1" customHeight="1" x14ac:dyDescent="0.2">
      <c r="A99" s="11" t="s">
        <v>13</v>
      </c>
      <c r="B99" s="20">
        <v>827.23</v>
      </c>
      <c r="C99" s="17">
        <f t="shared" ref="C99:C102" si="104">C15*0.8</f>
        <v>751.2</v>
      </c>
      <c r="D99" s="14">
        <f t="shared" ref="D99:D102" si="105">SUM(B99-C99)</f>
        <v>76.029999999999973</v>
      </c>
      <c r="E99" s="15"/>
      <c r="F99" s="16">
        <f t="shared" ref="F99:H99" si="106">B99/2</f>
        <v>413.61500000000001</v>
      </c>
      <c r="G99" s="17">
        <f t="shared" si="106"/>
        <v>375.6</v>
      </c>
      <c r="H99" s="14">
        <f t="shared" si="106"/>
        <v>38.014999999999986</v>
      </c>
    </row>
    <row r="100" spans="1:24" ht="12.75" hidden="1" customHeight="1" x14ac:dyDescent="0.2">
      <c r="A100" s="11" t="s">
        <v>14</v>
      </c>
      <c r="B100" s="20">
        <v>1640.64</v>
      </c>
      <c r="C100" s="17">
        <f t="shared" si="104"/>
        <v>1122.9680000000001</v>
      </c>
      <c r="D100" s="14">
        <f t="shared" si="105"/>
        <v>517.67200000000003</v>
      </c>
      <c r="E100" s="15"/>
      <c r="F100" s="16">
        <f t="shared" ref="F100:H100" si="107">B100/2</f>
        <v>820.32</v>
      </c>
      <c r="G100" s="17">
        <f t="shared" si="107"/>
        <v>561.48400000000004</v>
      </c>
      <c r="H100" s="14">
        <f t="shared" si="107"/>
        <v>258.83600000000001</v>
      </c>
    </row>
    <row r="101" spans="1:24" ht="12.75" hidden="1" customHeight="1" x14ac:dyDescent="0.2">
      <c r="A101" s="11" t="s">
        <v>15</v>
      </c>
      <c r="B101" s="20">
        <v>1767.55</v>
      </c>
      <c r="C101" s="17">
        <f t="shared" si="104"/>
        <v>1101.5920000000001</v>
      </c>
      <c r="D101" s="14">
        <f t="shared" si="105"/>
        <v>665.95799999999986</v>
      </c>
      <c r="E101" s="15"/>
      <c r="F101" s="16">
        <f t="shared" ref="F101:H101" si="108">B101/2</f>
        <v>883.77499999999998</v>
      </c>
      <c r="G101" s="17">
        <f t="shared" si="108"/>
        <v>550.79600000000005</v>
      </c>
      <c r="H101" s="14">
        <f t="shared" si="108"/>
        <v>332.97899999999993</v>
      </c>
    </row>
    <row r="102" spans="1:24" ht="12.75" hidden="1" customHeight="1" x14ac:dyDescent="0.2">
      <c r="A102" s="11" t="s">
        <v>16</v>
      </c>
      <c r="B102" s="20">
        <v>2580.9499999999998</v>
      </c>
      <c r="C102" s="17">
        <f t="shared" si="104"/>
        <v>1244.3360000000002</v>
      </c>
      <c r="D102" s="14">
        <f t="shared" si="105"/>
        <v>1336.6139999999996</v>
      </c>
      <c r="E102" s="15"/>
      <c r="F102" s="16">
        <f t="shared" ref="F102:H102" si="109">B102/2</f>
        <v>1290.4749999999999</v>
      </c>
      <c r="G102" s="17">
        <f t="shared" si="109"/>
        <v>622.16800000000012</v>
      </c>
      <c r="H102" s="14">
        <f t="shared" si="109"/>
        <v>668.30699999999979</v>
      </c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</row>
    <row r="103" spans="1:24" ht="12.75" hidden="1" customHeight="1" x14ac:dyDescent="0.25">
      <c r="A103" s="6" t="s">
        <v>35</v>
      </c>
      <c r="B103" s="7" t="s">
        <v>7</v>
      </c>
      <c r="C103" s="7" t="s">
        <v>8</v>
      </c>
      <c r="D103" s="7" t="s">
        <v>9</v>
      </c>
      <c r="E103" s="8"/>
      <c r="F103" s="9" t="s">
        <v>10</v>
      </c>
      <c r="G103" s="7" t="s">
        <v>11</v>
      </c>
      <c r="H103" s="10" t="s">
        <v>12</v>
      </c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</row>
    <row r="104" spans="1:24" ht="12.75" hidden="1" customHeight="1" x14ac:dyDescent="0.2">
      <c r="A104" s="11" t="s">
        <v>13</v>
      </c>
      <c r="B104" s="20">
        <v>796.73</v>
      </c>
      <c r="C104" s="17">
        <f t="shared" ref="C104:C107" si="110">C20*0.8</f>
        <v>981.43200000000002</v>
      </c>
      <c r="D104" s="14">
        <f t="shared" ref="D104:D107" si="111">SUM(B104-C104)</f>
        <v>-184.702</v>
      </c>
      <c r="E104" s="15"/>
      <c r="F104" s="16">
        <f t="shared" ref="F104:H104" si="112">B104/2</f>
        <v>398.36500000000001</v>
      </c>
      <c r="G104" s="17">
        <f t="shared" si="112"/>
        <v>490.71600000000001</v>
      </c>
      <c r="H104" s="14">
        <f t="shared" si="112"/>
        <v>-92.350999999999999</v>
      </c>
      <c r="I104" s="23"/>
      <c r="J104" s="24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</row>
    <row r="105" spans="1:24" ht="12.75" hidden="1" customHeight="1" x14ac:dyDescent="0.2">
      <c r="A105" s="11" t="s">
        <v>14</v>
      </c>
      <c r="B105" s="20">
        <v>1580.14</v>
      </c>
      <c r="C105" s="17">
        <f t="shared" si="110"/>
        <v>1228.08</v>
      </c>
      <c r="D105" s="14">
        <f t="shared" si="111"/>
        <v>352.06000000000017</v>
      </c>
      <c r="E105" s="15"/>
      <c r="F105" s="16">
        <f t="shared" ref="F105:H105" si="113">B105/2</f>
        <v>790.07</v>
      </c>
      <c r="G105" s="17">
        <f t="shared" si="113"/>
        <v>614.04</v>
      </c>
      <c r="H105" s="14">
        <f t="shared" si="113"/>
        <v>176.03000000000009</v>
      </c>
      <c r="I105" s="23"/>
      <c r="J105" s="24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</row>
    <row r="106" spans="1:24" ht="12.75" hidden="1" customHeight="1" x14ac:dyDescent="0.2">
      <c r="A106" s="11" t="s">
        <v>15</v>
      </c>
      <c r="B106" s="20">
        <v>1702.36</v>
      </c>
      <c r="C106" s="17">
        <f t="shared" si="110"/>
        <v>1157.28</v>
      </c>
      <c r="D106" s="14">
        <f t="shared" si="111"/>
        <v>545.07999999999993</v>
      </c>
      <c r="E106" s="15"/>
      <c r="F106" s="16">
        <f t="shared" ref="F106:H106" si="114">B106/2</f>
        <v>851.18</v>
      </c>
      <c r="G106" s="17">
        <f t="shared" si="114"/>
        <v>578.64</v>
      </c>
      <c r="H106" s="14">
        <f t="shared" si="114"/>
        <v>272.53999999999996</v>
      </c>
      <c r="I106" s="23"/>
      <c r="J106" s="24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</row>
    <row r="107" spans="1:24" ht="12.75" hidden="1" customHeight="1" x14ac:dyDescent="0.2">
      <c r="A107" s="11" t="s">
        <v>16</v>
      </c>
      <c r="B107" s="20">
        <v>2485.77</v>
      </c>
      <c r="C107" s="17">
        <f t="shared" si="110"/>
        <v>1347.48</v>
      </c>
      <c r="D107" s="14">
        <f t="shared" si="111"/>
        <v>1138.29</v>
      </c>
      <c r="E107" s="15"/>
      <c r="F107" s="16">
        <f t="shared" ref="F107:H107" si="115">B107/2</f>
        <v>1242.885</v>
      </c>
      <c r="G107" s="17">
        <f t="shared" si="115"/>
        <v>673.74</v>
      </c>
      <c r="H107" s="14">
        <f t="shared" si="115"/>
        <v>569.14499999999998</v>
      </c>
      <c r="I107" s="23"/>
      <c r="J107" s="24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</row>
    <row r="108" spans="1:24" ht="12.75" hidden="1" customHeight="1" x14ac:dyDescent="0.2">
      <c r="A108" s="25"/>
      <c r="B108" s="26"/>
      <c r="C108" s="26"/>
      <c r="D108" s="26"/>
      <c r="E108" s="27"/>
      <c r="F108" s="28"/>
      <c r="G108" s="26"/>
      <c r="H108" s="26"/>
      <c r="I108" s="23"/>
      <c r="J108" s="24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</row>
    <row r="109" spans="1:24" ht="15.75" hidden="1" customHeight="1" x14ac:dyDescent="0.25">
      <c r="A109" s="29" t="s">
        <v>36</v>
      </c>
      <c r="B109" s="7" t="s">
        <v>7</v>
      </c>
      <c r="C109" s="7" t="s">
        <v>8</v>
      </c>
      <c r="D109" s="7" t="s">
        <v>9</v>
      </c>
      <c r="E109" s="8"/>
      <c r="F109" s="9" t="s">
        <v>10</v>
      </c>
      <c r="G109" s="7" t="s">
        <v>11</v>
      </c>
      <c r="H109" s="10" t="s">
        <v>12</v>
      </c>
    </row>
    <row r="110" spans="1:24" ht="15.75" hidden="1" customHeight="1" x14ac:dyDescent="0.2">
      <c r="A110" s="11" t="s">
        <v>13</v>
      </c>
      <c r="B110" s="20">
        <v>1063.3699999999999</v>
      </c>
      <c r="C110" s="17">
        <f t="shared" ref="C110:C113" si="116">B110</f>
        <v>1063.3699999999999</v>
      </c>
      <c r="D110" s="14">
        <f t="shared" ref="D110:D113" si="117">SUM(B110-C110)</f>
        <v>0</v>
      </c>
      <c r="E110" s="15"/>
      <c r="F110" s="16">
        <f t="shared" ref="F110:H110" si="118">B110/2</f>
        <v>531.68499999999995</v>
      </c>
      <c r="G110" s="17">
        <f t="shared" si="118"/>
        <v>531.68499999999995</v>
      </c>
      <c r="H110" s="14">
        <f t="shared" si="118"/>
        <v>0</v>
      </c>
    </row>
    <row r="111" spans="1:24" ht="15.75" hidden="1" customHeight="1" x14ac:dyDescent="0.2">
      <c r="A111" s="11" t="s">
        <v>14</v>
      </c>
      <c r="B111" s="20">
        <v>2108.98</v>
      </c>
      <c r="C111" s="17">
        <f t="shared" si="116"/>
        <v>2108.98</v>
      </c>
      <c r="D111" s="14">
        <f t="shared" si="117"/>
        <v>0</v>
      </c>
      <c r="E111" s="15"/>
      <c r="F111" s="16">
        <f t="shared" ref="F111:H111" si="119">B111/2</f>
        <v>1054.49</v>
      </c>
      <c r="G111" s="17">
        <f t="shared" si="119"/>
        <v>1054.49</v>
      </c>
      <c r="H111" s="14">
        <f t="shared" si="119"/>
        <v>0</v>
      </c>
    </row>
    <row r="112" spans="1:24" ht="15.75" hidden="1" customHeight="1" x14ac:dyDescent="0.2">
      <c r="A112" s="11" t="s">
        <v>15</v>
      </c>
      <c r="B112" s="20">
        <v>2272.12</v>
      </c>
      <c r="C112" s="17">
        <f t="shared" si="116"/>
        <v>2272.12</v>
      </c>
      <c r="D112" s="14">
        <f t="shared" si="117"/>
        <v>0</v>
      </c>
      <c r="E112" s="15"/>
      <c r="F112" s="16">
        <f t="shared" ref="F112:H112" si="120">B112/2</f>
        <v>1136.06</v>
      </c>
      <c r="G112" s="17">
        <f t="shared" si="120"/>
        <v>1136.06</v>
      </c>
      <c r="H112" s="14">
        <f t="shared" si="120"/>
        <v>0</v>
      </c>
    </row>
    <row r="113" spans="1:8" ht="15.75" hidden="1" customHeight="1" x14ac:dyDescent="0.2">
      <c r="A113" s="11" t="s">
        <v>16</v>
      </c>
      <c r="B113" s="20">
        <v>3317.72</v>
      </c>
      <c r="C113" s="17">
        <f t="shared" si="116"/>
        <v>3317.72</v>
      </c>
      <c r="D113" s="14">
        <f t="shared" si="117"/>
        <v>0</v>
      </c>
      <c r="E113" s="15"/>
      <c r="F113" s="16">
        <f t="shared" ref="F113:H113" si="121">B113/2</f>
        <v>1658.86</v>
      </c>
      <c r="G113" s="17">
        <f t="shared" si="121"/>
        <v>1658.86</v>
      </c>
      <c r="H113" s="14">
        <f t="shared" si="121"/>
        <v>0</v>
      </c>
    </row>
    <row r="114" spans="1:8" ht="15.75" hidden="1" customHeight="1" x14ac:dyDescent="0.25">
      <c r="A114" s="29" t="s">
        <v>37</v>
      </c>
      <c r="B114" s="7" t="s">
        <v>7</v>
      </c>
      <c r="C114" s="7" t="s">
        <v>8</v>
      </c>
      <c r="D114" s="7" t="s">
        <v>9</v>
      </c>
      <c r="E114" s="8"/>
      <c r="F114" s="9" t="s">
        <v>10</v>
      </c>
      <c r="G114" s="7" t="s">
        <v>11</v>
      </c>
      <c r="H114" s="10" t="s">
        <v>12</v>
      </c>
    </row>
    <row r="115" spans="1:8" ht="15.75" hidden="1" customHeight="1" x14ac:dyDescent="0.2">
      <c r="A115" s="11" t="s">
        <v>13</v>
      </c>
      <c r="B115" s="20">
        <v>885.42</v>
      </c>
      <c r="C115" s="17">
        <f t="shared" ref="C115:C118" si="122">B115</f>
        <v>885.42</v>
      </c>
      <c r="D115" s="14">
        <f t="shared" ref="D115:D118" si="123">SUM(B115-C115)</f>
        <v>0</v>
      </c>
      <c r="E115" s="15"/>
      <c r="F115" s="16">
        <f t="shared" ref="F115:H115" si="124">B115/2</f>
        <v>442.71</v>
      </c>
      <c r="G115" s="17">
        <f t="shared" si="124"/>
        <v>442.71</v>
      </c>
      <c r="H115" s="14">
        <f t="shared" si="124"/>
        <v>0</v>
      </c>
    </row>
    <row r="116" spans="1:8" ht="15.75" hidden="1" customHeight="1" x14ac:dyDescent="0.2">
      <c r="A116" s="11" t="s">
        <v>14</v>
      </c>
      <c r="B116" s="20">
        <v>1756.03</v>
      </c>
      <c r="C116" s="17">
        <f t="shared" si="122"/>
        <v>1756.03</v>
      </c>
      <c r="D116" s="14">
        <f t="shared" si="123"/>
        <v>0</v>
      </c>
      <c r="E116" s="15"/>
      <c r="F116" s="16">
        <f t="shared" ref="F116:H116" si="125">B116/2</f>
        <v>878.01499999999999</v>
      </c>
      <c r="G116" s="17">
        <f t="shared" si="125"/>
        <v>878.01499999999999</v>
      </c>
      <c r="H116" s="14">
        <f t="shared" si="125"/>
        <v>0</v>
      </c>
    </row>
    <row r="117" spans="1:8" ht="15.75" hidden="1" customHeight="1" x14ac:dyDescent="0.2">
      <c r="A117" s="11" t="s">
        <v>15</v>
      </c>
      <c r="B117" s="20">
        <v>1891.85</v>
      </c>
      <c r="C117" s="17">
        <f t="shared" si="122"/>
        <v>1891.85</v>
      </c>
      <c r="D117" s="14">
        <f t="shared" si="123"/>
        <v>0</v>
      </c>
      <c r="E117" s="15"/>
      <c r="F117" s="16">
        <f t="shared" ref="F117:H117" si="126">B117/2</f>
        <v>945.92499999999995</v>
      </c>
      <c r="G117" s="17">
        <f t="shared" si="126"/>
        <v>945.92499999999995</v>
      </c>
      <c r="H117" s="14">
        <f t="shared" si="126"/>
        <v>0</v>
      </c>
    </row>
    <row r="118" spans="1:8" ht="15.75" hidden="1" customHeight="1" x14ac:dyDescent="0.2">
      <c r="A118" s="11" t="s">
        <v>16</v>
      </c>
      <c r="B118" s="20">
        <v>2762.48</v>
      </c>
      <c r="C118" s="17">
        <f t="shared" si="122"/>
        <v>2762.48</v>
      </c>
      <c r="D118" s="14">
        <f t="shared" si="123"/>
        <v>0</v>
      </c>
      <c r="E118" s="15"/>
      <c r="F118" s="16">
        <f t="shared" ref="F118:H118" si="127">B118/2</f>
        <v>1381.24</v>
      </c>
      <c r="G118" s="17">
        <f t="shared" si="127"/>
        <v>1381.24</v>
      </c>
      <c r="H118" s="14">
        <f t="shared" si="127"/>
        <v>0</v>
      </c>
    </row>
    <row r="119" spans="1:8" ht="15.75" hidden="1" customHeight="1" x14ac:dyDescent="0.25">
      <c r="A119" s="6" t="s">
        <v>38</v>
      </c>
      <c r="B119" s="7" t="s">
        <v>7</v>
      </c>
      <c r="C119" s="7" t="s">
        <v>8</v>
      </c>
      <c r="D119" s="7" t="s">
        <v>9</v>
      </c>
      <c r="E119" s="8"/>
      <c r="F119" s="9" t="s">
        <v>10</v>
      </c>
      <c r="G119" s="7" t="s">
        <v>11</v>
      </c>
      <c r="H119" s="10" t="s">
        <v>12</v>
      </c>
    </row>
    <row r="120" spans="1:8" ht="15.75" hidden="1" customHeight="1" x14ac:dyDescent="0.2">
      <c r="A120" s="11" t="s">
        <v>13</v>
      </c>
      <c r="B120" s="20">
        <v>827.23</v>
      </c>
      <c r="C120" s="17">
        <f t="shared" ref="C120:C123" si="128">B120</f>
        <v>827.23</v>
      </c>
      <c r="D120" s="14">
        <f t="shared" ref="D120:D123" si="129">SUM(B120-C120)</f>
        <v>0</v>
      </c>
      <c r="E120" s="15"/>
      <c r="F120" s="16">
        <f t="shared" ref="F120:H120" si="130">B120/2</f>
        <v>413.61500000000001</v>
      </c>
      <c r="G120" s="17">
        <f t="shared" si="130"/>
        <v>413.61500000000001</v>
      </c>
      <c r="H120" s="14">
        <f t="shared" si="130"/>
        <v>0</v>
      </c>
    </row>
    <row r="121" spans="1:8" ht="15.75" hidden="1" customHeight="1" x14ac:dyDescent="0.2">
      <c r="A121" s="11" t="s">
        <v>14</v>
      </c>
      <c r="B121" s="20">
        <v>1640.64</v>
      </c>
      <c r="C121" s="17">
        <f t="shared" si="128"/>
        <v>1640.64</v>
      </c>
      <c r="D121" s="14">
        <f t="shared" si="129"/>
        <v>0</v>
      </c>
      <c r="E121" s="15"/>
      <c r="F121" s="16">
        <f t="shared" ref="F121:H121" si="131">B121/2</f>
        <v>820.32</v>
      </c>
      <c r="G121" s="17">
        <f t="shared" si="131"/>
        <v>820.32</v>
      </c>
      <c r="H121" s="14">
        <f t="shared" si="131"/>
        <v>0</v>
      </c>
    </row>
    <row r="122" spans="1:8" ht="15.75" hidden="1" customHeight="1" x14ac:dyDescent="0.2">
      <c r="A122" s="11" t="s">
        <v>15</v>
      </c>
      <c r="B122" s="20">
        <v>1767.55</v>
      </c>
      <c r="C122" s="17">
        <f t="shared" si="128"/>
        <v>1767.55</v>
      </c>
      <c r="D122" s="14">
        <f t="shared" si="129"/>
        <v>0</v>
      </c>
      <c r="E122" s="15"/>
      <c r="F122" s="16">
        <f t="shared" ref="F122:H122" si="132">B122/2</f>
        <v>883.77499999999998</v>
      </c>
      <c r="G122" s="17">
        <f t="shared" si="132"/>
        <v>883.77499999999998</v>
      </c>
      <c r="H122" s="14">
        <f t="shared" si="132"/>
        <v>0</v>
      </c>
    </row>
    <row r="123" spans="1:8" ht="15.75" hidden="1" customHeight="1" x14ac:dyDescent="0.2">
      <c r="A123" s="11" t="s">
        <v>16</v>
      </c>
      <c r="B123" s="20">
        <v>2580.9499999999998</v>
      </c>
      <c r="C123" s="17">
        <f t="shared" si="128"/>
        <v>2580.9499999999998</v>
      </c>
      <c r="D123" s="14">
        <f t="shared" si="129"/>
        <v>0</v>
      </c>
      <c r="E123" s="15"/>
      <c r="F123" s="16">
        <f t="shared" ref="F123:H123" si="133">B123/2</f>
        <v>1290.4749999999999</v>
      </c>
      <c r="G123" s="17">
        <f t="shared" si="133"/>
        <v>1290.4749999999999</v>
      </c>
      <c r="H123" s="14">
        <f t="shared" si="133"/>
        <v>0</v>
      </c>
    </row>
    <row r="124" spans="1:8" ht="15.75" hidden="1" customHeight="1" x14ac:dyDescent="0.25">
      <c r="A124" s="6" t="s">
        <v>39</v>
      </c>
      <c r="B124" s="7" t="s">
        <v>7</v>
      </c>
      <c r="C124" s="7" t="s">
        <v>8</v>
      </c>
      <c r="D124" s="7" t="s">
        <v>9</v>
      </c>
      <c r="E124" s="8"/>
      <c r="F124" s="9" t="s">
        <v>10</v>
      </c>
      <c r="G124" s="7" t="s">
        <v>11</v>
      </c>
      <c r="H124" s="10" t="s">
        <v>12</v>
      </c>
    </row>
    <row r="125" spans="1:8" ht="15.75" hidden="1" customHeight="1" x14ac:dyDescent="0.2">
      <c r="A125" s="11" t="s">
        <v>13</v>
      </c>
      <c r="B125" s="20">
        <v>796.73</v>
      </c>
      <c r="C125" s="17">
        <f t="shared" ref="C125:C128" si="134">B125</f>
        <v>796.73</v>
      </c>
      <c r="D125" s="14">
        <f t="shared" ref="D125:D128" si="135">SUM(B125-C125)</f>
        <v>0</v>
      </c>
      <c r="E125" s="15"/>
      <c r="F125" s="16">
        <f t="shared" ref="F125:H125" si="136">B125/2</f>
        <v>398.36500000000001</v>
      </c>
      <c r="G125" s="17">
        <f t="shared" si="136"/>
        <v>398.36500000000001</v>
      </c>
      <c r="H125" s="14">
        <f t="shared" si="136"/>
        <v>0</v>
      </c>
    </row>
    <row r="126" spans="1:8" ht="15.75" hidden="1" customHeight="1" x14ac:dyDescent="0.2">
      <c r="A126" s="11" t="s">
        <v>14</v>
      </c>
      <c r="B126" s="20">
        <v>1580.14</v>
      </c>
      <c r="C126" s="17">
        <f t="shared" si="134"/>
        <v>1580.14</v>
      </c>
      <c r="D126" s="14">
        <f t="shared" si="135"/>
        <v>0</v>
      </c>
      <c r="E126" s="15"/>
      <c r="F126" s="16">
        <f t="shared" ref="F126:H126" si="137">B126/2</f>
        <v>790.07</v>
      </c>
      <c r="G126" s="17">
        <f t="shared" si="137"/>
        <v>790.07</v>
      </c>
      <c r="H126" s="14">
        <f t="shared" si="137"/>
        <v>0</v>
      </c>
    </row>
    <row r="127" spans="1:8" ht="15.75" hidden="1" customHeight="1" x14ac:dyDescent="0.2">
      <c r="A127" s="11" t="s">
        <v>15</v>
      </c>
      <c r="B127" s="20">
        <v>1702.36</v>
      </c>
      <c r="C127" s="17">
        <f t="shared" si="134"/>
        <v>1702.36</v>
      </c>
      <c r="D127" s="14">
        <f t="shared" si="135"/>
        <v>0</v>
      </c>
      <c r="E127" s="15"/>
      <c r="F127" s="16">
        <f t="shared" ref="F127:H127" si="138">B127/2</f>
        <v>851.18</v>
      </c>
      <c r="G127" s="17">
        <f t="shared" si="138"/>
        <v>851.18</v>
      </c>
      <c r="H127" s="14">
        <f t="shared" si="138"/>
        <v>0</v>
      </c>
    </row>
    <row r="128" spans="1:8" ht="15.75" hidden="1" customHeight="1" x14ac:dyDescent="0.2">
      <c r="A128" s="11" t="s">
        <v>16</v>
      </c>
      <c r="B128" s="20">
        <v>2485.77</v>
      </c>
      <c r="C128" s="30">
        <f t="shared" si="134"/>
        <v>2485.77</v>
      </c>
      <c r="D128" s="31">
        <f t="shared" si="135"/>
        <v>0</v>
      </c>
      <c r="E128" s="15"/>
      <c r="F128" s="32">
        <f t="shared" ref="F128:H128" si="139">B128/2</f>
        <v>1242.885</v>
      </c>
      <c r="G128" s="30">
        <f t="shared" si="139"/>
        <v>1242.885</v>
      </c>
      <c r="H128" s="31">
        <f t="shared" si="139"/>
        <v>0</v>
      </c>
    </row>
    <row r="129" spans="1:8" ht="12.75" hidden="1" customHeight="1" x14ac:dyDescent="0.2"/>
    <row r="130" spans="1:8" ht="12.75" hidden="1" customHeight="1" x14ac:dyDescent="0.2"/>
    <row r="131" spans="1:8" ht="12.75" hidden="1" customHeight="1" x14ac:dyDescent="0.2"/>
    <row r="132" spans="1:8" ht="12.75" hidden="1" customHeight="1" x14ac:dyDescent="0.2"/>
    <row r="133" spans="1:8" ht="12.75" hidden="1" customHeight="1" x14ac:dyDescent="0.2"/>
    <row r="134" spans="1:8" ht="12.75" hidden="1" customHeight="1" x14ac:dyDescent="0.2"/>
    <row r="135" spans="1:8" ht="12.75" hidden="1" customHeight="1" x14ac:dyDescent="0.2"/>
    <row r="136" spans="1:8" ht="12.75" hidden="1" customHeight="1" x14ac:dyDescent="0.2"/>
    <row r="137" spans="1:8" ht="12.75" hidden="1" customHeight="1" x14ac:dyDescent="0.2"/>
    <row r="138" spans="1:8" ht="12.75" hidden="1" customHeight="1" x14ac:dyDescent="0.2"/>
    <row r="139" spans="1:8" ht="12.75" hidden="1" customHeight="1" x14ac:dyDescent="0.2"/>
    <row r="140" spans="1:8" ht="12.75" hidden="1" customHeight="1" x14ac:dyDescent="0.2"/>
    <row r="141" spans="1:8" ht="12.75" hidden="1" customHeight="1" x14ac:dyDescent="0.2"/>
    <row r="142" spans="1:8" ht="12.75" hidden="1" customHeight="1" x14ac:dyDescent="0.2"/>
    <row r="143" spans="1:8" ht="12.75" hidden="1" customHeight="1" x14ac:dyDescent="0.2"/>
    <row r="144" spans="1:8" ht="12.75" hidden="1" customHeight="1" x14ac:dyDescent="0.2">
      <c r="A144" s="5"/>
      <c r="B144" s="5"/>
      <c r="C144" s="5"/>
      <c r="D144" s="5"/>
      <c r="E144" s="5"/>
      <c r="F144" s="5"/>
      <c r="G144" s="5"/>
      <c r="H144" s="5"/>
    </row>
    <row r="145" spans="5:5" ht="12.75" hidden="1" customHeight="1" x14ac:dyDescent="0.2">
      <c r="E145" s="5"/>
    </row>
    <row r="146" spans="5:5" ht="12.75" hidden="1" customHeight="1" x14ac:dyDescent="0.2">
      <c r="E146" s="5"/>
    </row>
    <row r="147" spans="5:5" ht="12.75" hidden="1" customHeight="1" x14ac:dyDescent="0.2">
      <c r="E147" s="5"/>
    </row>
    <row r="148" spans="5:5" ht="12.75" hidden="1" customHeight="1" x14ac:dyDescent="0.2">
      <c r="E148" s="5"/>
    </row>
    <row r="149" spans="5:5" ht="12.75" hidden="1" customHeight="1" x14ac:dyDescent="0.2">
      <c r="E149" s="5"/>
    </row>
    <row r="150" spans="5:5" ht="12.75" hidden="1" customHeight="1" x14ac:dyDescent="0.2">
      <c r="E150" s="5"/>
    </row>
    <row r="151" spans="5:5" ht="12.75" hidden="1" customHeight="1" x14ac:dyDescent="0.2">
      <c r="E151" s="5"/>
    </row>
    <row r="152" spans="5:5" ht="12.75" hidden="1" customHeight="1" x14ac:dyDescent="0.2">
      <c r="E152" s="5"/>
    </row>
    <row r="153" spans="5:5" ht="12.75" hidden="1" customHeight="1" x14ac:dyDescent="0.2">
      <c r="E153" s="5"/>
    </row>
    <row r="154" spans="5:5" ht="12.75" hidden="1" customHeight="1" x14ac:dyDescent="0.2">
      <c r="E154" s="5"/>
    </row>
    <row r="155" spans="5:5" ht="12.75" hidden="1" customHeight="1" x14ac:dyDescent="0.2">
      <c r="E155" s="5"/>
    </row>
    <row r="156" spans="5:5" ht="12.75" hidden="1" customHeight="1" x14ac:dyDescent="0.2">
      <c r="E156" s="5"/>
    </row>
    <row r="157" spans="5:5" ht="12.75" hidden="1" customHeight="1" x14ac:dyDescent="0.2">
      <c r="E157" s="5"/>
    </row>
    <row r="158" spans="5:5" ht="12.75" hidden="1" customHeight="1" x14ac:dyDescent="0.2">
      <c r="E158" s="5"/>
    </row>
    <row r="159" spans="5:5" ht="12.75" hidden="1" customHeight="1" x14ac:dyDescent="0.2">
      <c r="E159" s="5"/>
    </row>
    <row r="160" spans="5:5" ht="12.75" hidden="1" customHeight="1" x14ac:dyDescent="0.2">
      <c r="E160" s="5"/>
    </row>
    <row r="161" spans="5:5" ht="12.75" hidden="1" customHeight="1" x14ac:dyDescent="0.2">
      <c r="E161" s="5"/>
    </row>
    <row r="162" spans="5:5" ht="12.75" hidden="1" customHeight="1" x14ac:dyDescent="0.2">
      <c r="E162" s="5"/>
    </row>
    <row r="163" spans="5:5" ht="12.75" hidden="1" customHeight="1" x14ac:dyDescent="0.2">
      <c r="E163" s="5"/>
    </row>
    <row r="164" spans="5:5" ht="12.75" hidden="1" customHeight="1" x14ac:dyDescent="0.2">
      <c r="E164" s="5"/>
    </row>
    <row r="165" spans="5:5" ht="12.75" hidden="1" customHeight="1" x14ac:dyDescent="0.2">
      <c r="E165" s="5"/>
    </row>
    <row r="166" spans="5:5" ht="12.75" hidden="1" customHeight="1" x14ac:dyDescent="0.2">
      <c r="E166" s="5"/>
    </row>
    <row r="167" spans="5:5" ht="12.75" hidden="1" customHeight="1" x14ac:dyDescent="0.2">
      <c r="E167" s="5"/>
    </row>
    <row r="168" spans="5:5" ht="12.75" hidden="1" customHeight="1" x14ac:dyDescent="0.2">
      <c r="E168" s="5"/>
    </row>
    <row r="169" spans="5:5" ht="12.75" hidden="1" customHeight="1" x14ac:dyDescent="0.2">
      <c r="E169" s="5"/>
    </row>
    <row r="170" spans="5:5" ht="12.75" hidden="1" customHeight="1" x14ac:dyDescent="0.2">
      <c r="E170" s="5"/>
    </row>
    <row r="171" spans="5:5" ht="12.75" hidden="1" customHeight="1" x14ac:dyDescent="0.2">
      <c r="E171" s="5"/>
    </row>
    <row r="172" spans="5:5" ht="12.75" hidden="1" customHeight="1" x14ac:dyDescent="0.2">
      <c r="E172" s="5"/>
    </row>
    <row r="173" spans="5:5" ht="12.75" hidden="1" customHeight="1" x14ac:dyDescent="0.2">
      <c r="E173" s="5"/>
    </row>
    <row r="174" spans="5:5" ht="12.75" hidden="1" customHeight="1" x14ac:dyDescent="0.2">
      <c r="E174" s="5"/>
    </row>
    <row r="175" spans="5:5" ht="12.75" hidden="1" customHeight="1" x14ac:dyDescent="0.2">
      <c r="E175" s="5"/>
    </row>
    <row r="176" spans="5:5" ht="12.75" hidden="1" customHeight="1" x14ac:dyDescent="0.2">
      <c r="E176" s="5"/>
    </row>
    <row r="177" spans="5:5" ht="12.75" hidden="1" customHeight="1" x14ac:dyDescent="0.2">
      <c r="E177" s="5"/>
    </row>
    <row r="178" spans="5:5" ht="12.75" hidden="1" customHeight="1" x14ac:dyDescent="0.2">
      <c r="E178" s="5"/>
    </row>
    <row r="179" spans="5:5" ht="12.75" hidden="1" customHeight="1" x14ac:dyDescent="0.2">
      <c r="E179" s="5"/>
    </row>
    <row r="180" spans="5:5" ht="12.75" hidden="1" customHeight="1" x14ac:dyDescent="0.2">
      <c r="E180" s="5"/>
    </row>
    <row r="181" spans="5:5" ht="12.75" hidden="1" customHeight="1" x14ac:dyDescent="0.2">
      <c r="E181" s="5"/>
    </row>
    <row r="182" spans="5:5" ht="12.75" hidden="1" customHeight="1" x14ac:dyDescent="0.2">
      <c r="E182" s="5"/>
    </row>
    <row r="183" spans="5:5" ht="12.75" hidden="1" customHeight="1" x14ac:dyDescent="0.2">
      <c r="E183" s="5"/>
    </row>
    <row r="184" spans="5:5" ht="12.75" hidden="1" customHeight="1" x14ac:dyDescent="0.2">
      <c r="E184" s="5"/>
    </row>
    <row r="185" spans="5:5" ht="12.75" hidden="1" customHeight="1" x14ac:dyDescent="0.2">
      <c r="E185" s="5"/>
    </row>
    <row r="186" spans="5:5" ht="12.75" hidden="1" customHeight="1" x14ac:dyDescent="0.2">
      <c r="E186" s="5"/>
    </row>
    <row r="187" spans="5:5" ht="12.75" hidden="1" customHeight="1" x14ac:dyDescent="0.2">
      <c r="E187" s="5"/>
    </row>
    <row r="188" spans="5:5" ht="12.75" hidden="1" customHeight="1" x14ac:dyDescent="0.2">
      <c r="E188" s="5"/>
    </row>
    <row r="189" spans="5:5" ht="12.75" hidden="1" customHeight="1" x14ac:dyDescent="0.2">
      <c r="E189" s="5"/>
    </row>
    <row r="190" spans="5:5" ht="12.75" hidden="1" customHeight="1" x14ac:dyDescent="0.2">
      <c r="E190" s="5"/>
    </row>
    <row r="191" spans="5:5" ht="12.75" hidden="1" customHeight="1" x14ac:dyDescent="0.2">
      <c r="E191" s="5"/>
    </row>
    <row r="192" spans="5:5" ht="12.75" hidden="1" customHeight="1" x14ac:dyDescent="0.2">
      <c r="E192" s="5"/>
    </row>
    <row r="193" spans="5:5" ht="12.75" hidden="1" customHeight="1" x14ac:dyDescent="0.2">
      <c r="E193" s="5"/>
    </row>
    <row r="194" spans="5:5" ht="12.75" hidden="1" customHeight="1" x14ac:dyDescent="0.2">
      <c r="E194" s="5"/>
    </row>
    <row r="195" spans="5:5" ht="12.75" hidden="1" customHeight="1" x14ac:dyDescent="0.2">
      <c r="E195" s="5"/>
    </row>
    <row r="196" spans="5:5" ht="12.75" hidden="1" customHeight="1" x14ac:dyDescent="0.2">
      <c r="E196" s="5"/>
    </row>
    <row r="197" spans="5:5" ht="12.75" hidden="1" customHeight="1" x14ac:dyDescent="0.2">
      <c r="E197" s="5"/>
    </row>
    <row r="198" spans="5:5" ht="12.75" hidden="1" customHeight="1" x14ac:dyDescent="0.2">
      <c r="E198" s="5"/>
    </row>
    <row r="199" spans="5:5" ht="12.75" hidden="1" customHeight="1" x14ac:dyDescent="0.2">
      <c r="E199" s="5"/>
    </row>
    <row r="200" spans="5:5" ht="12.75" hidden="1" customHeight="1" x14ac:dyDescent="0.2">
      <c r="E200" s="5"/>
    </row>
    <row r="201" spans="5:5" ht="12.75" hidden="1" customHeight="1" x14ac:dyDescent="0.2">
      <c r="E201" s="5"/>
    </row>
    <row r="202" spans="5:5" ht="12.75" hidden="1" customHeight="1" x14ac:dyDescent="0.2">
      <c r="E202" s="5"/>
    </row>
    <row r="203" spans="5:5" ht="12.75" hidden="1" customHeight="1" x14ac:dyDescent="0.2">
      <c r="E203" s="5"/>
    </row>
    <row r="204" spans="5:5" ht="12.75" hidden="1" customHeight="1" x14ac:dyDescent="0.2">
      <c r="E204" s="5"/>
    </row>
    <row r="205" spans="5:5" ht="12.75" hidden="1" customHeight="1" x14ac:dyDescent="0.2">
      <c r="E205" s="5"/>
    </row>
    <row r="206" spans="5:5" ht="12.75" hidden="1" customHeight="1" x14ac:dyDescent="0.2">
      <c r="E206" s="5"/>
    </row>
    <row r="207" spans="5:5" ht="12.75" hidden="1" customHeight="1" x14ac:dyDescent="0.2">
      <c r="E207" s="5"/>
    </row>
    <row r="208" spans="5:5" ht="12.75" hidden="1" customHeight="1" x14ac:dyDescent="0.2">
      <c r="E208" s="5"/>
    </row>
    <row r="209" spans="5:5" ht="12.75" hidden="1" customHeight="1" x14ac:dyDescent="0.2">
      <c r="E209" s="5"/>
    </row>
    <row r="210" spans="5:5" ht="12.75" hidden="1" customHeight="1" x14ac:dyDescent="0.2">
      <c r="E210" s="5"/>
    </row>
    <row r="211" spans="5:5" ht="12.75" hidden="1" customHeight="1" x14ac:dyDescent="0.2">
      <c r="E211" s="5"/>
    </row>
    <row r="212" spans="5:5" ht="12.75" hidden="1" customHeight="1" x14ac:dyDescent="0.2">
      <c r="E212" s="5"/>
    </row>
    <row r="213" spans="5:5" ht="12.75" hidden="1" customHeight="1" x14ac:dyDescent="0.2">
      <c r="E213" s="5"/>
    </row>
    <row r="214" spans="5:5" ht="12.75" hidden="1" customHeight="1" x14ac:dyDescent="0.2">
      <c r="E214" s="5"/>
    </row>
    <row r="215" spans="5:5" ht="12.75" hidden="1" customHeight="1" x14ac:dyDescent="0.2">
      <c r="E215" s="5"/>
    </row>
    <row r="216" spans="5:5" ht="12.75" hidden="1" customHeight="1" x14ac:dyDescent="0.2">
      <c r="E216" s="5"/>
    </row>
    <row r="217" spans="5:5" ht="12.75" hidden="1" customHeight="1" x14ac:dyDescent="0.2">
      <c r="E217" s="5"/>
    </row>
    <row r="218" spans="5:5" ht="12.75" hidden="1" customHeight="1" x14ac:dyDescent="0.2">
      <c r="E218" s="5"/>
    </row>
    <row r="219" spans="5:5" ht="12.75" hidden="1" customHeight="1" x14ac:dyDescent="0.2">
      <c r="E219" s="5"/>
    </row>
    <row r="220" spans="5:5" ht="12.75" hidden="1" customHeight="1" x14ac:dyDescent="0.2">
      <c r="E220" s="5"/>
    </row>
    <row r="221" spans="5:5" ht="12.75" hidden="1" customHeight="1" x14ac:dyDescent="0.2">
      <c r="E221" s="5"/>
    </row>
    <row r="222" spans="5:5" ht="12.75" hidden="1" customHeight="1" x14ac:dyDescent="0.2">
      <c r="E222" s="5"/>
    </row>
    <row r="223" spans="5:5" ht="12.75" hidden="1" customHeight="1" x14ac:dyDescent="0.2">
      <c r="E223" s="5"/>
    </row>
    <row r="224" spans="5:5" ht="12.75" hidden="1" customHeight="1" x14ac:dyDescent="0.2">
      <c r="E224" s="5"/>
    </row>
    <row r="225" spans="5:5" ht="12.75" hidden="1" customHeight="1" x14ac:dyDescent="0.2">
      <c r="E225" s="5"/>
    </row>
    <row r="226" spans="5:5" ht="12.75" hidden="1" customHeight="1" x14ac:dyDescent="0.2">
      <c r="E226" s="5"/>
    </row>
    <row r="227" spans="5:5" ht="12.75" hidden="1" customHeight="1" x14ac:dyDescent="0.2">
      <c r="E227" s="5"/>
    </row>
    <row r="228" spans="5:5" ht="12.75" hidden="1" customHeight="1" x14ac:dyDescent="0.2">
      <c r="E228" s="5"/>
    </row>
    <row r="229" spans="5:5" ht="12.75" hidden="1" customHeight="1" x14ac:dyDescent="0.2">
      <c r="E229" s="5"/>
    </row>
    <row r="230" spans="5:5" ht="12.75" hidden="1" customHeight="1" x14ac:dyDescent="0.2">
      <c r="E230" s="5"/>
    </row>
    <row r="231" spans="5:5" ht="12.75" hidden="1" customHeight="1" x14ac:dyDescent="0.2">
      <c r="E231" s="5"/>
    </row>
    <row r="232" spans="5:5" ht="12.75" hidden="1" customHeight="1" x14ac:dyDescent="0.2">
      <c r="E232" s="5"/>
    </row>
    <row r="233" spans="5:5" ht="12.75" hidden="1" customHeight="1" x14ac:dyDescent="0.2">
      <c r="E233" s="5"/>
    </row>
    <row r="234" spans="5:5" ht="12.75" hidden="1" customHeight="1" x14ac:dyDescent="0.2">
      <c r="E234" s="5"/>
    </row>
    <row r="235" spans="5:5" ht="12.75" hidden="1" customHeight="1" x14ac:dyDescent="0.2">
      <c r="E235" s="5"/>
    </row>
    <row r="236" spans="5:5" ht="12.75" hidden="1" customHeight="1" x14ac:dyDescent="0.2">
      <c r="E236" s="5"/>
    </row>
    <row r="237" spans="5:5" ht="12.75" hidden="1" customHeight="1" x14ac:dyDescent="0.2">
      <c r="E237" s="5"/>
    </row>
    <row r="238" spans="5:5" ht="12.75" hidden="1" customHeight="1" x14ac:dyDescent="0.2">
      <c r="E238" s="5"/>
    </row>
    <row r="239" spans="5:5" ht="12.75" hidden="1" customHeight="1" x14ac:dyDescent="0.2">
      <c r="E239" s="5"/>
    </row>
    <row r="240" spans="5:5" ht="12.75" hidden="1" customHeight="1" x14ac:dyDescent="0.2">
      <c r="E240" s="5"/>
    </row>
    <row r="241" spans="5:5" ht="12.75" hidden="1" customHeight="1" x14ac:dyDescent="0.2">
      <c r="E241" s="5"/>
    </row>
    <row r="242" spans="5:5" ht="12.75" hidden="1" customHeight="1" x14ac:dyDescent="0.2">
      <c r="E242" s="5"/>
    </row>
    <row r="243" spans="5:5" ht="12.75" hidden="1" customHeight="1" x14ac:dyDescent="0.2">
      <c r="E243" s="5"/>
    </row>
    <row r="244" spans="5:5" ht="12.75" hidden="1" customHeight="1" x14ac:dyDescent="0.2">
      <c r="E244" s="5"/>
    </row>
    <row r="245" spans="5:5" ht="12.75" hidden="1" customHeight="1" x14ac:dyDescent="0.2">
      <c r="E245" s="5"/>
    </row>
    <row r="246" spans="5:5" ht="12.75" hidden="1" customHeight="1" x14ac:dyDescent="0.2">
      <c r="E246" s="5"/>
    </row>
    <row r="247" spans="5:5" ht="12.75" hidden="1" customHeight="1" x14ac:dyDescent="0.2">
      <c r="E247" s="5"/>
    </row>
    <row r="248" spans="5:5" ht="12.75" hidden="1" customHeight="1" x14ac:dyDescent="0.2">
      <c r="E248" s="5"/>
    </row>
    <row r="249" spans="5:5" ht="12.75" hidden="1" customHeight="1" x14ac:dyDescent="0.2">
      <c r="E249" s="5"/>
    </row>
    <row r="250" spans="5:5" ht="12.75" hidden="1" customHeight="1" x14ac:dyDescent="0.2">
      <c r="E250" s="5"/>
    </row>
    <row r="251" spans="5:5" ht="12.75" hidden="1" customHeight="1" x14ac:dyDescent="0.2">
      <c r="E251" s="5"/>
    </row>
    <row r="252" spans="5:5" ht="12.75" hidden="1" customHeight="1" x14ac:dyDescent="0.2">
      <c r="E252" s="5"/>
    </row>
    <row r="253" spans="5:5" ht="12.75" hidden="1" customHeight="1" x14ac:dyDescent="0.2">
      <c r="E253" s="5"/>
    </row>
    <row r="254" spans="5:5" ht="12.75" hidden="1" customHeight="1" x14ac:dyDescent="0.2">
      <c r="E254" s="5"/>
    </row>
    <row r="255" spans="5:5" ht="12.75" hidden="1" customHeight="1" x14ac:dyDescent="0.2">
      <c r="E255" s="5"/>
    </row>
    <row r="256" spans="5:5" ht="12.75" hidden="1" customHeight="1" x14ac:dyDescent="0.2">
      <c r="E256" s="5"/>
    </row>
    <row r="257" spans="5:5" ht="12.75" hidden="1" customHeight="1" x14ac:dyDescent="0.2">
      <c r="E257" s="5"/>
    </row>
    <row r="258" spans="5:5" ht="12.75" hidden="1" customHeight="1" x14ac:dyDescent="0.2">
      <c r="E258" s="5"/>
    </row>
    <row r="259" spans="5:5" ht="12.75" hidden="1" customHeight="1" x14ac:dyDescent="0.2">
      <c r="E259" s="5"/>
    </row>
    <row r="260" spans="5:5" ht="12.75" hidden="1" customHeight="1" x14ac:dyDescent="0.2">
      <c r="E260" s="5"/>
    </row>
    <row r="261" spans="5:5" ht="12.75" hidden="1" customHeight="1" x14ac:dyDescent="0.2">
      <c r="E261" s="5"/>
    </row>
    <row r="262" spans="5:5" ht="12.75" hidden="1" customHeight="1" x14ac:dyDescent="0.2">
      <c r="E262" s="5"/>
    </row>
    <row r="263" spans="5:5" ht="12.75" hidden="1" customHeight="1" x14ac:dyDescent="0.2">
      <c r="E263" s="5"/>
    </row>
    <row r="264" spans="5:5" ht="12.75" hidden="1" customHeight="1" x14ac:dyDescent="0.2">
      <c r="E264" s="5"/>
    </row>
    <row r="265" spans="5:5" ht="12.75" hidden="1" customHeight="1" x14ac:dyDescent="0.2">
      <c r="E265" s="5"/>
    </row>
    <row r="266" spans="5:5" ht="12.75" hidden="1" customHeight="1" x14ac:dyDescent="0.2">
      <c r="E266" s="5"/>
    </row>
    <row r="267" spans="5:5" ht="12.75" hidden="1" customHeight="1" x14ac:dyDescent="0.2">
      <c r="E267" s="5"/>
    </row>
    <row r="268" spans="5:5" ht="12.75" hidden="1" customHeight="1" x14ac:dyDescent="0.2">
      <c r="E268" s="5"/>
    </row>
    <row r="269" spans="5:5" ht="12.75" hidden="1" customHeight="1" x14ac:dyDescent="0.2">
      <c r="E269" s="5"/>
    </row>
    <row r="270" spans="5:5" ht="12.75" hidden="1" customHeight="1" x14ac:dyDescent="0.2">
      <c r="E270" s="5"/>
    </row>
    <row r="271" spans="5:5" ht="12.75" hidden="1" customHeight="1" x14ac:dyDescent="0.2">
      <c r="E271" s="5"/>
    </row>
    <row r="272" spans="5:5" ht="12.75" hidden="1" customHeight="1" x14ac:dyDescent="0.2">
      <c r="E272" s="5"/>
    </row>
    <row r="273" spans="5:5" ht="12.75" hidden="1" customHeight="1" x14ac:dyDescent="0.2">
      <c r="E273" s="5"/>
    </row>
    <row r="274" spans="5:5" ht="12.75" hidden="1" customHeight="1" x14ac:dyDescent="0.2">
      <c r="E274" s="5"/>
    </row>
    <row r="275" spans="5:5" ht="12.75" hidden="1" customHeight="1" x14ac:dyDescent="0.2">
      <c r="E275" s="5"/>
    </row>
    <row r="276" spans="5:5" ht="12.75" hidden="1" customHeight="1" x14ac:dyDescent="0.2">
      <c r="E276" s="5"/>
    </row>
    <row r="277" spans="5:5" ht="12.75" hidden="1" customHeight="1" x14ac:dyDescent="0.2">
      <c r="E277" s="5"/>
    </row>
    <row r="278" spans="5:5" ht="12.75" hidden="1" customHeight="1" x14ac:dyDescent="0.2">
      <c r="E278" s="5"/>
    </row>
    <row r="279" spans="5:5" ht="12.75" hidden="1" customHeight="1" x14ac:dyDescent="0.2">
      <c r="E279" s="5"/>
    </row>
    <row r="280" spans="5:5" ht="12.75" hidden="1" customHeight="1" x14ac:dyDescent="0.2">
      <c r="E280" s="5"/>
    </row>
    <row r="281" spans="5:5" ht="12.75" hidden="1" customHeight="1" x14ac:dyDescent="0.2">
      <c r="E281" s="5"/>
    </row>
    <row r="282" spans="5:5" ht="12.75" hidden="1" customHeight="1" x14ac:dyDescent="0.2">
      <c r="E282" s="5"/>
    </row>
    <row r="283" spans="5:5" ht="12.75" hidden="1" customHeight="1" x14ac:dyDescent="0.2">
      <c r="E283" s="5"/>
    </row>
    <row r="284" spans="5:5" ht="12.75" hidden="1" customHeight="1" x14ac:dyDescent="0.2">
      <c r="E284" s="5"/>
    </row>
    <row r="285" spans="5:5" ht="12.75" hidden="1" customHeight="1" x14ac:dyDescent="0.2">
      <c r="E285" s="5"/>
    </row>
    <row r="286" spans="5:5" ht="12.75" hidden="1" customHeight="1" x14ac:dyDescent="0.2">
      <c r="E286" s="5"/>
    </row>
    <row r="287" spans="5:5" ht="12.75" hidden="1" customHeight="1" x14ac:dyDescent="0.2">
      <c r="E287" s="5"/>
    </row>
    <row r="288" spans="5:5" ht="12.75" hidden="1" customHeight="1" x14ac:dyDescent="0.2">
      <c r="E288" s="5"/>
    </row>
    <row r="289" spans="5:5" ht="12.75" hidden="1" customHeight="1" x14ac:dyDescent="0.2">
      <c r="E289" s="5"/>
    </row>
    <row r="290" spans="5:5" ht="12.75" hidden="1" customHeight="1" x14ac:dyDescent="0.2">
      <c r="E290" s="5"/>
    </row>
    <row r="291" spans="5:5" ht="12.75" customHeight="1" x14ac:dyDescent="0.2">
      <c r="E291" s="5"/>
    </row>
    <row r="292" spans="5:5" ht="12.75" customHeight="1" x14ac:dyDescent="0.2">
      <c r="E292" s="5"/>
    </row>
    <row r="293" spans="5:5" ht="12.75" customHeight="1" x14ac:dyDescent="0.2">
      <c r="E293" s="5"/>
    </row>
    <row r="294" spans="5:5" ht="12.75" customHeight="1" x14ac:dyDescent="0.2">
      <c r="E294" s="5"/>
    </row>
    <row r="295" spans="5:5" ht="12.75" customHeight="1" x14ac:dyDescent="0.2">
      <c r="E295" s="5"/>
    </row>
    <row r="296" spans="5:5" ht="12.75" customHeight="1" x14ac:dyDescent="0.2">
      <c r="E296" s="5"/>
    </row>
    <row r="297" spans="5:5" ht="12.75" customHeight="1" x14ac:dyDescent="0.2">
      <c r="E297" s="5"/>
    </row>
    <row r="298" spans="5:5" ht="12.75" customHeight="1" x14ac:dyDescent="0.2">
      <c r="E298" s="5"/>
    </row>
    <row r="299" spans="5:5" ht="12.75" customHeight="1" x14ac:dyDescent="0.2">
      <c r="E299" s="5"/>
    </row>
    <row r="300" spans="5:5" ht="12.75" customHeight="1" x14ac:dyDescent="0.2">
      <c r="E300" s="5"/>
    </row>
    <row r="301" spans="5:5" ht="12.75" customHeight="1" x14ac:dyDescent="0.2">
      <c r="E301" s="5"/>
    </row>
    <row r="302" spans="5:5" ht="12.75" customHeight="1" x14ac:dyDescent="0.2">
      <c r="E302" s="5"/>
    </row>
    <row r="303" spans="5:5" ht="12.75" customHeight="1" x14ac:dyDescent="0.2">
      <c r="E303" s="5"/>
    </row>
    <row r="304" spans="5:5" ht="12.75" customHeight="1" x14ac:dyDescent="0.2">
      <c r="E304" s="5"/>
    </row>
    <row r="305" spans="5:5" ht="12.75" customHeight="1" x14ac:dyDescent="0.2">
      <c r="E305" s="5"/>
    </row>
    <row r="306" spans="5:5" ht="12.75" customHeight="1" x14ac:dyDescent="0.2">
      <c r="E306" s="5"/>
    </row>
    <row r="307" spans="5:5" ht="12.75" customHeight="1" x14ac:dyDescent="0.2">
      <c r="E307" s="5"/>
    </row>
    <row r="308" spans="5:5" ht="12.75" customHeight="1" x14ac:dyDescent="0.2">
      <c r="E308" s="5"/>
    </row>
    <row r="309" spans="5:5" ht="12.75" customHeight="1" x14ac:dyDescent="0.2">
      <c r="E309" s="5"/>
    </row>
    <row r="310" spans="5:5" ht="12.75" customHeight="1" x14ac:dyDescent="0.2">
      <c r="E310" s="5"/>
    </row>
    <row r="311" spans="5:5" ht="12.75" customHeight="1" x14ac:dyDescent="0.2">
      <c r="E311" s="5"/>
    </row>
    <row r="312" spans="5:5" ht="12.75" customHeight="1" x14ac:dyDescent="0.2">
      <c r="E312" s="5"/>
    </row>
    <row r="313" spans="5:5" ht="12.75" customHeight="1" x14ac:dyDescent="0.2">
      <c r="E313" s="5"/>
    </row>
    <row r="314" spans="5:5" ht="12.75" customHeight="1" x14ac:dyDescent="0.2">
      <c r="E314" s="5"/>
    </row>
    <row r="315" spans="5:5" ht="12.75" customHeight="1" x14ac:dyDescent="0.2">
      <c r="E315" s="5"/>
    </row>
    <row r="316" spans="5:5" ht="12.75" customHeight="1" x14ac:dyDescent="0.2">
      <c r="E316" s="5"/>
    </row>
    <row r="317" spans="5:5" ht="12.75" customHeight="1" x14ac:dyDescent="0.2">
      <c r="E317" s="5"/>
    </row>
    <row r="318" spans="5:5" ht="15.75" customHeight="1" x14ac:dyDescent="0.2"/>
    <row r="319" spans="5:5" ht="15.75" customHeight="1" x14ac:dyDescent="0.2"/>
    <row r="320" spans="5:5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</sheetData>
  <mergeCells count="7">
    <mergeCell ref="A66:H66"/>
    <mergeCell ref="A87:H87"/>
    <mergeCell ref="A1:A2"/>
    <mergeCell ref="B1:D1"/>
    <mergeCell ref="F1:H1"/>
    <mergeCell ref="A24:H24"/>
    <mergeCell ref="A45:H45"/>
  </mergeCells>
  <pageMargins left="0.2" right="0.2" top="0.75" bottom="0.75" header="0" footer="0"/>
  <pageSetup fitToHeight="0" orientation="landscape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995"/>
  <sheetViews>
    <sheetView workbookViewId="0">
      <selection activeCell="A314" sqref="A314"/>
    </sheetView>
  </sheetViews>
  <sheetFormatPr defaultColWidth="14.5" defaultRowHeight="15" customHeight="1" x14ac:dyDescent="0.2"/>
  <cols>
    <col min="1" max="1" width="44.1640625" customWidth="1"/>
    <col min="2" max="2" width="21.5" hidden="1" customWidth="1"/>
    <col min="3" max="3" width="31.1640625" hidden="1" customWidth="1"/>
    <col min="4" max="4" width="28.1640625" hidden="1" customWidth="1"/>
    <col min="5" max="5" width="3" hidden="1" customWidth="1"/>
    <col min="6" max="7" width="21.5" customWidth="1"/>
    <col min="8" max="8" width="24.83203125" customWidth="1"/>
    <col min="9" max="9" width="12.6640625" customWidth="1"/>
    <col min="10" max="10" width="11.6640625" customWidth="1"/>
    <col min="11" max="24" width="8.6640625" customWidth="1"/>
  </cols>
  <sheetData>
    <row r="1" spans="1:8" ht="18.75" x14ac:dyDescent="0.3">
      <c r="A1" s="57" t="s">
        <v>0</v>
      </c>
      <c r="B1" s="59" t="s">
        <v>1</v>
      </c>
      <c r="C1" s="60"/>
      <c r="D1" s="60"/>
      <c r="E1" s="2"/>
      <c r="F1" s="59" t="s">
        <v>2</v>
      </c>
      <c r="G1" s="60"/>
      <c r="H1" s="60"/>
    </row>
    <row r="2" spans="1:8" ht="18.75" x14ac:dyDescent="0.3">
      <c r="A2" s="58"/>
      <c r="B2" s="3"/>
      <c r="C2" s="3"/>
      <c r="D2" s="3"/>
      <c r="E2" s="2"/>
      <c r="F2" s="3"/>
      <c r="G2" s="3"/>
      <c r="H2" s="3"/>
    </row>
    <row r="3" spans="1:8" ht="12.75" x14ac:dyDescent="0.2">
      <c r="B3" s="4" t="s">
        <v>3</v>
      </c>
      <c r="C3" s="4" t="s">
        <v>4</v>
      </c>
      <c r="D3" s="4" t="s">
        <v>5</v>
      </c>
      <c r="E3" s="2"/>
      <c r="F3" s="5" t="s">
        <v>3</v>
      </c>
      <c r="G3" s="5" t="s">
        <v>4</v>
      </c>
      <c r="H3" s="5" t="s">
        <v>5</v>
      </c>
    </row>
    <row r="4" spans="1:8" x14ac:dyDescent="0.25">
      <c r="A4" s="6" t="s">
        <v>6</v>
      </c>
      <c r="B4" s="7" t="s">
        <v>7</v>
      </c>
      <c r="C4" s="7" t="s">
        <v>8</v>
      </c>
      <c r="D4" s="7" t="s">
        <v>9</v>
      </c>
      <c r="E4" s="8"/>
      <c r="F4" s="9" t="s">
        <v>10</v>
      </c>
      <c r="G4" s="7" t="s">
        <v>11</v>
      </c>
      <c r="H4" s="10" t="s">
        <v>12</v>
      </c>
    </row>
    <row r="5" spans="1:8" ht="12.75" x14ac:dyDescent="0.2">
      <c r="A5" s="11" t="s">
        <v>13</v>
      </c>
      <c r="B5" s="12">
        <v>1281.58</v>
      </c>
      <c r="C5" s="13">
        <v>1281.58</v>
      </c>
      <c r="D5" s="14">
        <f t="shared" ref="D5:D8" si="0">SUM(B5-C5)</f>
        <v>0</v>
      </c>
      <c r="E5" s="15"/>
      <c r="F5" s="16">
        <f t="shared" ref="F5:F8" si="1">B5/2</f>
        <v>640.79</v>
      </c>
      <c r="G5" s="13">
        <v>469.5</v>
      </c>
      <c r="H5" s="18">
        <f t="shared" ref="H5:H8" si="2">F5-G5</f>
        <v>171.28999999999996</v>
      </c>
    </row>
    <row r="6" spans="1:8" ht="12.75" x14ac:dyDescent="0.2">
      <c r="A6" s="11" t="s">
        <v>14</v>
      </c>
      <c r="B6" s="12">
        <v>2459.77</v>
      </c>
      <c r="C6" s="13">
        <v>1587.67</v>
      </c>
      <c r="D6" s="14">
        <f t="shared" si="0"/>
        <v>872.09999999999991</v>
      </c>
      <c r="E6" s="15"/>
      <c r="F6" s="16">
        <f t="shared" si="1"/>
        <v>1229.885</v>
      </c>
      <c r="G6" s="13">
        <v>469.5</v>
      </c>
      <c r="H6" s="18">
        <f t="shared" si="2"/>
        <v>760.38499999999999</v>
      </c>
    </row>
    <row r="7" spans="1:8" ht="12.75" x14ac:dyDescent="0.2">
      <c r="A7" s="11" t="s">
        <v>15</v>
      </c>
      <c r="B7" s="12">
        <v>2547.0500000000002</v>
      </c>
      <c r="C7" s="13">
        <v>1493.19</v>
      </c>
      <c r="D7" s="14">
        <f t="shared" si="0"/>
        <v>1053.8600000000001</v>
      </c>
      <c r="E7" s="15"/>
      <c r="F7" s="16">
        <f t="shared" si="1"/>
        <v>1273.5250000000001</v>
      </c>
      <c r="G7" s="13">
        <v>469.5</v>
      </c>
      <c r="H7" s="18">
        <f t="shared" si="2"/>
        <v>804.02500000000009</v>
      </c>
    </row>
    <row r="8" spans="1:8" ht="12.75" x14ac:dyDescent="0.2">
      <c r="A8" s="11" t="s">
        <v>16</v>
      </c>
      <c r="B8" s="12">
        <v>3725.25</v>
      </c>
      <c r="C8" s="13">
        <v>1820.76</v>
      </c>
      <c r="D8" s="14">
        <f t="shared" si="0"/>
        <v>1904.49</v>
      </c>
      <c r="E8" s="15"/>
      <c r="F8" s="16">
        <f t="shared" si="1"/>
        <v>1862.625</v>
      </c>
      <c r="G8" s="13">
        <v>469.5</v>
      </c>
      <c r="H8" s="18">
        <f t="shared" si="2"/>
        <v>1393.125</v>
      </c>
    </row>
    <row r="9" spans="1:8" x14ac:dyDescent="0.25">
      <c r="A9" s="6" t="s">
        <v>17</v>
      </c>
      <c r="B9" s="7" t="s">
        <v>7</v>
      </c>
      <c r="C9" s="7" t="s">
        <v>8</v>
      </c>
      <c r="D9" s="7" t="s">
        <v>9</v>
      </c>
      <c r="E9" s="8"/>
      <c r="F9" s="9" t="s">
        <v>10</v>
      </c>
      <c r="G9" s="7" t="s">
        <v>11</v>
      </c>
      <c r="H9" s="10" t="s">
        <v>12</v>
      </c>
    </row>
    <row r="10" spans="1:8" ht="12.75" x14ac:dyDescent="0.2">
      <c r="A10" s="11" t="s">
        <v>13</v>
      </c>
      <c r="B10" s="12">
        <v>1032.96</v>
      </c>
      <c r="C10" s="13">
        <v>1032.96</v>
      </c>
      <c r="D10" s="14">
        <f>SUM(B10-C10)</f>
        <v>0</v>
      </c>
      <c r="E10" s="15"/>
      <c r="F10" s="16">
        <f t="shared" ref="F10:F13" si="3">B10/2</f>
        <v>516.48</v>
      </c>
      <c r="G10" s="13">
        <v>469.5</v>
      </c>
      <c r="H10" s="18">
        <f t="shared" ref="H10:H13" si="4">F10-G10</f>
        <v>46.980000000000018</v>
      </c>
    </row>
    <row r="11" spans="1:8" ht="12.75" x14ac:dyDescent="0.2">
      <c r="A11" s="11" t="s">
        <v>14</v>
      </c>
      <c r="B11" s="12">
        <v>1982.6</v>
      </c>
      <c r="C11" s="13">
        <v>1387.1</v>
      </c>
      <c r="D11" s="14">
        <f>B11-C11</f>
        <v>595.5</v>
      </c>
      <c r="E11" s="15"/>
      <c r="F11" s="16">
        <f t="shared" si="3"/>
        <v>991.3</v>
      </c>
      <c r="G11" s="13">
        <v>469.5</v>
      </c>
      <c r="H11" s="18">
        <f t="shared" si="4"/>
        <v>521.79999999999995</v>
      </c>
    </row>
    <row r="12" spans="1:8" ht="12.75" x14ac:dyDescent="0.2">
      <c r="A12" s="11" t="s">
        <v>15</v>
      </c>
      <c r="B12" s="12">
        <v>2052.94</v>
      </c>
      <c r="C12" s="13">
        <v>1314.99</v>
      </c>
      <c r="D12" s="14">
        <f t="shared" ref="D12:D13" si="5">SUM(B12-C12)</f>
        <v>737.95</v>
      </c>
      <c r="E12" s="15"/>
      <c r="F12" s="16">
        <f t="shared" si="3"/>
        <v>1026.47</v>
      </c>
      <c r="G12" s="13">
        <v>469.5</v>
      </c>
      <c r="H12" s="18">
        <f t="shared" si="4"/>
        <v>556.97</v>
      </c>
    </row>
    <row r="13" spans="1:8" ht="12.75" x14ac:dyDescent="0.2">
      <c r="A13" s="11" t="s">
        <v>16</v>
      </c>
      <c r="B13" s="12">
        <v>3002.58</v>
      </c>
      <c r="C13" s="13">
        <v>1509.59</v>
      </c>
      <c r="D13" s="14">
        <f t="shared" si="5"/>
        <v>1492.99</v>
      </c>
      <c r="E13" s="15"/>
      <c r="F13" s="16">
        <f t="shared" si="3"/>
        <v>1501.29</v>
      </c>
      <c r="G13" s="13">
        <v>469.5</v>
      </c>
      <c r="H13" s="18">
        <f t="shared" si="4"/>
        <v>1031.79</v>
      </c>
    </row>
    <row r="14" spans="1:8" x14ac:dyDescent="0.25">
      <c r="A14" s="6" t="s">
        <v>18</v>
      </c>
      <c r="B14" s="7" t="s">
        <v>7</v>
      </c>
      <c r="C14" s="7" t="s">
        <v>8</v>
      </c>
      <c r="D14" s="7" t="s">
        <v>9</v>
      </c>
      <c r="E14" s="8"/>
      <c r="F14" s="9" t="s">
        <v>10</v>
      </c>
      <c r="G14" s="7" t="s">
        <v>11</v>
      </c>
      <c r="H14" s="10" t="s">
        <v>12</v>
      </c>
    </row>
    <row r="15" spans="1:8" ht="12.75" x14ac:dyDescent="0.2">
      <c r="A15" s="11" t="s">
        <v>13</v>
      </c>
      <c r="B15" s="12">
        <v>939</v>
      </c>
      <c r="C15" s="17">
        <f>B15</f>
        <v>939</v>
      </c>
      <c r="D15" s="14">
        <f t="shared" ref="D15:D18" si="6">SUM(B15-C15)</f>
        <v>0</v>
      </c>
      <c r="E15" s="15"/>
      <c r="F15" s="16">
        <f t="shared" ref="F15:G15" si="7">B15/2</f>
        <v>469.5</v>
      </c>
      <c r="G15" s="17">
        <f t="shared" si="7"/>
        <v>469.5</v>
      </c>
      <c r="H15" s="18">
        <f t="shared" ref="H15:H18" si="8">F15-G15</f>
        <v>0</v>
      </c>
    </row>
    <row r="16" spans="1:8" ht="12.75" x14ac:dyDescent="0.2">
      <c r="A16" s="11" t="s">
        <v>14</v>
      </c>
      <c r="B16" s="12">
        <v>1802.25</v>
      </c>
      <c r="C16" s="13">
        <v>1403.71</v>
      </c>
      <c r="D16" s="14">
        <f t="shared" si="6"/>
        <v>398.53999999999996</v>
      </c>
      <c r="E16" s="15"/>
      <c r="F16" s="16">
        <f t="shared" ref="F16:F18" si="9">B16/2</f>
        <v>901.125</v>
      </c>
      <c r="G16" s="13">
        <v>469.5</v>
      </c>
      <c r="H16" s="18">
        <f t="shared" si="8"/>
        <v>431.625</v>
      </c>
    </row>
    <row r="17" spans="1:8" ht="12.75" x14ac:dyDescent="0.2">
      <c r="A17" s="11" t="s">
        <v>15</v>
      </c>
      <c r="B17" s="12">
        <v>1866.18</v>
      </c>
      <c r="C17" s="17">
        <v>1376.99</v>
      </c>
      <c r="D17" s="14">
        <f t="shared" si="6"/>
        <v>489.19000000000005</v>
      </c>
      <c r="E17" s="15"/>
      <c r="F17" s="16">
        <f t="shared" si="9"/>
        <v>933.09</v>
      </c>
      <c r="G17" s="13">
        <v>469.5</v>
      </c>
      <c r="H17" s="18">
        <f t="shared" si="8"/>
        <v>463.59000000000003</v>
      </c>
    </row>
    <row r="18" spans="1:8" ht="12.75" x14ac:dyDescent="0.2">
      <c r="A18" s="11" t="s">
        <v>16</v>
      </c>
      <c r="B18" s="12">
        <v>2729.45</v>
      </c>
      <c r="C18" s="17">
        <v>1555.42</v>
      </c>
      <c r="D18" s="14">
        <f t="shared" si="6"/>
        <v>1174.0299999999997</v>
      </c>
      <c r="E18" s="15"/>
      <c r="F18" s="16">
        <f t="shared" si="9"/>
        <v>1364.7249999999999</v>
      </c>
      <c r="G18" s="13">
        <v>469.5</v>
      </c>
      <c r="H18" s="18">
        <f t="shared" si="8"/>
        <v>895.22499999999991</v>
      </c>
    </row>
    <row r="19" spans="1:8" x14ac:dyDescent="0.25">
      <c r="A19" s="19" t="s">
        <v>19</v>
      </c>
      <c r="B19" s="7" t="s">
        <v>7</v>
      </c>
      <c r="C19" s="7" t="s">
        <v>8</v>
      </c>
      <c r="D19" s="7" t="s">
        <v>9</v>
      </c>
      <c r="E19" s="8"/>
      <c r="F19" s="9" t="s">
        <v>10</v>
      </c>
      <c r="G19" s="7" t="s">
        <v>11</v>
      </c>
      <c r="H19" s="10" t="s">
        <v>12</v>
      </c>
    </row>
    <row r="20" spans="1:8" ht="12.75" x14ac:dyDescent="0.2">
      <c r="A20" s="11" t="s">
        <v>13</v>
      </c>
      <c r="B20" s="12">
        <v>1226.79</v>
      </c>
      <c r="C20" s="13">
        <v>1226.79</v>
      </c>
      <c r="D20" s="14">
        <f t="shared" ref="D20:D23" si="10">SUM(B20-C20)</f>
        <v>0</v>
      </c>
      <c r="E20" s="15"/>
      <c r="F20" s="16">
        <f t="shared" ref="F20:F23" si="11">B20/2</f>
        <v>613.39499999999998</v>
      </c>
      <c r="G20" s="13">
        <v>469.5</v>
      </c>
      <c r="H20" s="14">
        <f t="shared" ref="H20:H23" si="12">F20-G20</f>
        <v>143.89499999999998</v>
      </c>
    </row>
    <row r="21" spans="1:8" ht="15.75" customHeight="1" x14ac:dyDescent="0.2">
      <c r="A21" s="11" t="s">
        <v>14</v>
      </c>
      <c r="B21" s="12">
        <v>2354.64</v>
      </c>
      <c r="C21" s="13">
        <v>1535.1</v>
      </c>
      <c r="D21" s="14">
        <f t="shared" si="10"/>
        <v>819.54</v>
      </c>
      <c r="E21" s="15"/>
      <c r="F21" s="16">
        <f t="shared" si="11"/>
        <v>1177.32</v>
      </c>
      <c r="G21" s="13">
        <v>469.5</v>
      </c>
      <c r="H21" s="14">
        <f t="shared" si="12"/>
        <v>707.81999999999994</v>
      </c>
    </row>
    <row r="22" spans="1:8" ht="15.75" customHeight="1" x14ac:dyDescent="0.2">
      <c r="A22" s="11" t="s">
        <v>15</v>
      </c>
      <c r="B22" s="12">
        <v>2438.17</v>
      </c>
      <c r="C22" s="13">
        <v>1446.6</v>
      </c>
      <c r="D22" s="14">
        <f t="shared" si="10"/>
        <v>991.57000000000016</v>
      </c>
      <c r="E22" s="15"/>
      <c r="F22" s="16">
        <f t="shared" si="11"/>
        <v>1219.085</v>
      </c>
      <c r="G22" s="13">
        <v>469.5</v>
      </c>
      <c r="H22" s="14">
        <f t="shared" si="12"/>
        <v>749.58500000000004</v>
      </c>
    </row>
    <row r="23" spans="1:8" ht="15.75" customHeight="1" x14ac:dyDescent="0.2">
      <c r="A23" s="11" t="s">
        <v>16</v>
      </c>
      <c r="B23" s="12">
        <v>3566.01</v>
      </c>
      <c r="C23" s="13">
        <v>1684.35</v>
      </c>
      <c r="D23" s="14">
        <f t="shared" si="10"/>
        <v>1881.6600000000003</v>
      </c>
      <c r="E23" s="15"/>
      <c r="F23" s="16">
        <f t="shared" si="11"/>
        <v>1783.0050000000001</v>
      </c>
      <c r="G23" s="13">
        <v>469.5</v>
      </c>
      <c r="H23" s="14">
        <f t="shared" si="12"/>
        <v>1313.5050000000001</v>
      </c>
    </row>
    <row r="24" spans="1:8" ht="12.75" customHeight="1" x14ac:dyDescent="0.2">
      <c r="A24" s="54"/>
      <c r="B24" s="55"/>
      <c r="C24" s="55"/>
      <c r="D24" s="55"/>
      <c r="E24" s="55"/>
      <c r="F24" s="55"/>
      <c r="G24" s="55"/>
      <c r="H24" s="56"/>
    </row>
    <row r="25" spans="1:8" ht="12.75" hidden="1" customHeight="1" x14ac:dyDescent="0.25">
      <c r="A25" s="6" t="s">
        <v>20</v>
      </c>
      <c r="B25" s="7" t="s">
        <v>7</v>
      </c>
      <c r="C25" s="7" t="s">
        <v>8</v>
      </c>
      <c r="D25" s="7" t="s">
        <v>9</v>
      </c>
      <c r="E25" s="8"/>
      <c r="F25" s="9" t="s">
        <v>10</v>
      </c>
      <c r="G25" s="7" t="s">
        <v>11</v>
      </c>
      <c r="H25" s="10" t="s">
        <v>12</v>
      </c>
    </row>
    <row r="26" spans="1:8" ht="12.75" hidden="1" customHeight="1" x14ac:dyDescent="0.2">
      <c r="A26" s="11" t="s">
        <v>13</v>
      </c>
      <c r="B26" s="20">
        <v>1063.3699999999999</v>
      </c>
      <c r="C26" s="17">
        <f t="shared" ref="C26:C29" si="13">C5*0.4</f>
        <v>512.63199999999995</v>
      </c>
      <c r="D26" s="14">
        <f t="shared" ref="D26:D29" si="14">SUM(B26-C26)</f>
        <v>550.73799999999994</v>
      </c>
      <c r="E26" s="15"/>
      <c r="F26" s="16">
        <f t="shared" ref="F26:H26" si="15">B26/2</f>
        <v>531.68499999999995</v>
      </c>
      <c r="G26" s="17">
        <f t="shared" si="15"/>
        <v>256.31599999999997</v>
      </c>
      <c r="H26" s="14">
        <f t="shared" si="15"/>
        <v>275.36899999999997</v>
      </c>
    </row>
    <row r="27" spans="1:8" ht="12.75" hidden="1" customHeight="1" x14ac:dyDescent="0.2">
      <c r="A27" s="11" t="s">
        <v>14</v>
      </c>
      <c r="B27" s="20">
        <v>2108.98</v>
      </c>
      <c r="C27" s="17">
        <f t="shared" si="13"/>
        <v>635.0680000000001</v>
      </c>
      <c r="D27" s="14">
        <f t="shared" si="14"/>
        <v>1473.9119999999998</v>
      </c>
      <c r="E27" s="15"/>
      <c r="F27" s="16">
        <f t="shared" ref="F27:H27" si="16">B27/2</f>
        <v>1054.49</v>
      </c>
      <c r="G27" s="17">
        <f t="shared" si="16"/>
        <v>317.53400000000005</v>
      </c>
      <c r="H27" s="14">
        <f t="shared" si="16"/>
        <v>736.9559999999999</v>
      </c>
    </row>
    <row r="28" spans="1:8" ht="12.75" hidden="1" customHeight="1" x14ac:dyDescent="0.2">
      <c r="A28" s="11" t="s">
        <v>15</v>
      </c>
      <c r="B28" s="20">
        <v>2272.12</v>
      </c>
      <c r="C28" s="17">
        <f t="shared" si="13"/>
        <v>597.27600000000007</v>
      </c>
      <c r="D28" s="14">
        <f t="shared" si="14"/>
        <v>1674.8439999999998</v>
      </c>
      <c r="E28" s="15"/>
      <c r="F28" s="16">
        <f t="shared" ref="F28:H28" si="17">B28/2</f>
        <v>1136.06</v>
      </c>
      <c r="G28" s="17">
        <f t="shared" si="17"/>
        <v>298.63800000000003</v>
      </c>
      <c r="H28" s="14">
        <f t="shared" si="17"/>
        <v>837.42199999999991</v>
      </c>
    </row>
    <row r="29" spans="1:8" ht="12.75" hidden="1" customHeight="1" x14ac:dyDescent="0.2">
      <c r="A29" s="11" t="s">
        <v>16</v>
      </c>
      <c r="B29" s="20">
        <v>3317.72</v>
      </c>
      <c r="C29" s="17">
        <f t="shared" si="13"/>
        <v>728.30400000000009</v>
      </c>
      <c r="D29" s="14">
        <f t="shared" si="14"/>
        <v>2589.4159999999997</v>
      </c>
      <c r="E29" s="15"/>
      <c r="F29" s="16">
        <f t="shared" ref="F29:H29" si="18">B29/2</f>
        <v>1658.86</v>
      </c>
      <c r="G29" s="17">
        <f t="shared" si="18"/>
        <v>364.15200000000004</v>
      </c>
      <c r="H29" s="14">
        <f t="shared" si="18"/>
        <v>1294.7079999999999</v>
      </c>
    </row>
    <row r="30" spans="1:8" ht="12.75" hidden="1" customHeight="1" x14ac:dyDescent="0.25">
      <c r="A30" s="6" t="s">
        <v>21</v>
      </c>
      <c r="B30" s="7" t="s">
        <v>7</v>
      </c>
      <c r="C30" s="7" t="s">
        <v>8</v>
      </c>
      <c r="D30" s="7" t="s">
        <v>9</v>
      </c>
      <c r="E30" s="8"/>
      <c r="F30" s="9" t="s">
        <v>10</v>
      </c>
      <c r="G30" s="7" t="s">
        <v>11</v>
      </c>
      <c r="H30" s="10" t="s">
        <v>12</v>
      </c>
    </row>
    <row r="31" spans="1:8" ht="12.75" hidden="1" customHeight="1" x14ac:dyDescent="0.2">
      <c r="A31" s="11" t="s">
        <v>13</v>
      </c>
      <c r="B31" s="20">
        <v>885.42</v>
      </c>
      <c r="C31" s="17">
        <f t="shared" ref="C31:C34" si="19">C10*0.4</f>
        <v>413.18400000000003</v>
      </c>
      <c r="D31" s="14">
        <f t="shared" ref="D31:D34" si="20">SUM(B31-C31)</f>
        <v>472.23599999999993</v>
      </c>
      <c r="E31" s="15"/>
      <c r="F31" s="16">
        <f t="shared" ref="F31:H31" si="21">B31/2</f>
        <v>442.71</v>
      </c>
      <c r="G31" s="17">
        <f t="shared" si="21"/>
        <v>206.59200000000001</v>
      </c>
      <c r="H31" s="14">
        <f t="shared" si="21"/>
        <v>236.11799999999997</v>
      </c>
    </row>
    <row r="32" spans="1:8" ht="12.75" hidden="1" customHeight="1" x14ac:dyDescent="0.2">
      <c r="A32" s="11" t="s">
        <v>14</v>
      </c>
      <c r="B32" s="20">
        <v>1756.03</v>
      </c>
      <c r="C32" s="17">
        <f t="shared" si="19"/>
        <v>554.84</v>
      </c>
      <c r="D32" s="14">
        <f t="shared" si="20"/>
        <v>1201.19</v>
      </c>
      <c r="E32" s="15"/>
      <c r="F32" s="16">
        <f t="shared" ref="F32:H32" si="22">B32/2</f>
        <v>878.01499999999999</v>
      </c>
      <c r="G32" s="17">
        <f t="shared" si="22"/>
        <v>277.42</v>
      </c>
      <c r="H32" s="14">
        <f t="shared" si="22"/>
        <v>600.59500000000003</v>
      </c>
    </row>
    <row r="33" spans="1:8" ht="12.75" hidden="1" customHeight="1" x14ac:dyDescent="0.2">
      <c r="A33" s="11" t="s">
        <v>15</v>
      </c>
      <c r="B33" s="20">
        <v>1891.85</v>
      </c>
      <c r="C33" s="17">
        <f t="shared" si="19"/>
        <v>525.99599999999998</v>
      </c>
      <c r="D33" s="14">
        <f t="shared" si="20"/>
        <v>1365.8539999999998</v>
      </c>
      <c r="E33" s="15"/>
      <c r="F33" s="16">
        <f t="shared" ref="F33:H33" si="23">B33/2</f>
        <v>945.92499999999995</v>
      </c>
      <c r="G33" s="17">
        <f t="shared" si="23"/>
        <v>262.99799999999999</v>
      </c>
      <c r="H33" s="14">
        <f t="shared" si="23"/>
        <v>682.92699999999991</v>
      </c>
    </row>
    <row r="34" spans="1:8" ht="12.75" hidden="1" customHeight="1" x14ac:dyDescent="0.2">
      <c r="A34" s="11" t="s">
        <v>16</v>
      </c>
      <c r="B34" s="20">
        <v>2762.48</v>
      </c>
      <c r="C34" s="17">
        <f t="shared" si="19"/>
        <v>603.83600000000001</v>
      </c>
      <c r="D34" s="14">
        <f t="shared" si="20"/>
        <v>2158.6440000000002</v>
      </c>
      <c r="E34" s="15"/>
      <c r="F34" s="16">
        <f t="shared" ref="F34:H34" si="24">B34/2</f>
        <v>1381.24</v>
      </c>
      <c r="G34" s="17">
        <f t="shared" si="24"/>
        <v>301.91800000000001</v>
      </c>
      <c r="H34" s="14">
        <f t="shared" si="24"/>
        <v>1079.3220000000001</v>
      </c>
    </row>
    <row r="35" spans="1:8" ht="12.75" hidden="1" customHeight="1" x14ac:dyDescent="0.25">
      <c r="A35" s="6" t="s">
        <v>22</v>
      </c>
      <c r="B35" s="7" t="s">
        <v>7</v>
      </c>
      <c r="C35" s="7" t="s">
        <v>8</v>
      </c>
      <c r="D35" s="7" t="s">
        <v>9</v>
      </c>
      <c r="E35" s="8"/>
      <c r="F35" s="9" t="s">
        <v>10</v>
      </c>
      <c r="G35" s="7" t="s">
        <v>11</v>
      </c>
      <c r="H35" s="10" t="s">
        <v>12</v>
      </c>
    </row>
    <row r="36" spans="1:8" ht="12.75" hidden="1" customHeight="1" x14ac:dyDescent="0.2">
      <c r="A36" s="11" t="s">
        <v>13</v>
      </c>
      <c r="B36" s="20">
        <v>827.23</v>
      </c>
      <c r="C36" s="17">
        <f t="shared" ref="C36:C39" si="25">C15*0.4</f>
        <v>375.6</v>
      </c>
      <c r="D36" s="14">
        <f t="shared" ref="D36:D39" si="26">SUM(B36-C36)</f>
        <v>451.63</v>
      </c>
      <c r="E36" s="15"/>
      <c r="F36" s="16">
        <f t="shared" ref="F36:H36" si="27">B36/2</f>
        <v>413.61500000000001</v>
      </c>
      <c r="G36" s="17">
        <f t="shared" si="27"/>
        <v>187.8</v>
      </c>
      <c r="H36" s="14">
        <f t="shared" si="27"/>
        <v>225.815</v>
      </c>
    </row>
    <row r="37" spans="1:8" ht="12.75" hidden="1" customHeight="1" x14ac:dyDescent="0.2">
      <c r="A37" s="11" t="s">
        <v>14</v>
      </c>
      <c r="B37" s="20">
        <v>1640.64</v>
      </c>
      <c r="C37" s="17">
        <f t="shared" si="25"/>
        <v>561.48400000000004</v>
      </c>
      <c r="D37" s="14">
        <f t="shared" si="26"/>
        <v>1079.1559999999999</v>
      </c>
      <c r="E37" s="15"/>
      <c r="F37" s="16">
        <f t="shared" ref="F37:H37" si="28">B37/2</f>
        <v>820.32</v>
      </c>
      <c r="G37" s="17">
        <f t="shared" si="28"/>
        <v>280.74200000000002</v>
      </c>
      <c r="H37" s="14">
        <f t="shared" si="28"/>
        <v>539.57799999999997</v>
      </c>
    </row>
    <row r="38" spans="1:8" ht="12.75" hidden="1" customHeight="1" x14ac:dyDescent="0.2">
      <c r="A38" s="11" t="s">
        <v>15</v>
      </c>
      <c r="B38" s="20">
        <v>1767.55</v>
      </c>
      <c r="C38" s="17">
        <f t="shared" si="25"/>
        <v>550.79600000000005</v>
      </c>
      <c r="D38" s="14">
        <f t="shared" si="26"/>
        <v>1216.7539999999999</v>
      </c>
      <c r="E38" s="15"/>
      <c r="F38" s="16">
        <f t="shared" ref="F38:H38" si="29">B38/2</f>
        <v>883.77499999999998</v>
      </c>
      <c r="G38" s="17">
        <f t="shared" si="29"/>
        <v>275.39800000000002</v>
      </c>
      <c r="H38" s="14">
        <f t="shared" si="29"/>
        <v>608.37699999999995</v>
      </c>
    </row>
    <row r="39" spans="1:8" ht="12.75" hidden="1" customHeight="1" x14ac:dyDescent="0.2">
      <c r="A39" s="11" t="s">
        <v>16</v>
      </c>
      <c r="B39" s="20">
        <v>2580.9499999999998</v>
      </c>
      <c r="C39" s="17">
        <f t="shared" si="25"/>
        <v>622.16800000000012</v>
      </c>
      <c r="D39" s="14">
        <f t="shared" si="26"/>
        <v>1958.7819999999997</v>
      </c>
      <c r="E39" s="15"/>
      <c r="F39" s="16">
        <f t="shared" ref="F39:H39" si="30">B39/2</f>
        <v>1290.4749999999999</v>
      </c>
      <c r="G39" s="17">
        <f t="shared" si="30"/>
        <v>311.08400000000006</v>
      </c>
      <c r="H39" s="14">
        <f t="shared" si="30"/>
        <v>979.39099999999985</v>
      </c>
    </row>
    <row r="40" spans="1:8" ht="12.75" hidden="1" customHeight="1" x14ac:dyDescent="0.25">
      <c r="A40" s="6" t="s">
        <v>23</v>
      </c>
      <c r="B40" s="7" t="s">
        <v>7</v>
      </c>
      <c r="C40" s="7" t="s">
        <v>8</v>
      </c>
      <c r="D40" s="7" t="s">
        <v>9</v>
      </c>
      <c r="E40" s="8"/>
      <c r="F40" s="9" t="s">
        <v>10</v>
      </c>
      <c r="G40" s="7" t="s">
        <v>11</v>
      </c>
      <c r="H40" s="10" t="s">
        <v>12</v>
      </c>
    </row>
    <row r="41" spans="1:8" ht="12.75" hidden="1" customHeight="1" x14ac:dyDescent="0.2">
      <c r="A41" s="11" t="s">
        <v>13</v>
      </c>
      <c r="B41" s="20">
        <v>796.73</v>
      </c>
      <c r="C41" s="17">
        <f t="shared" ref="C41:C44" si="31">C20*0.4</f>
        <v>490.71600000000001</v>
      </c>
      <c r="D41" s="14">
        <f t="shared" ref="D41:D44" si="32">SUM(B41-C41)</f>
        <v>306.01400000000001</v>
      </c>
      <c r="E41" s="15"/>
      <c r="F41" s="16">
        <f t="shared" ref="F41:H41" si="33">B41/2</f>
        <v>398.36500000000001</v>
      </c>
      <c r="G41" s="17">
        <f t="shared" si="33"/>
        <v>245.358</v>
      </c>
      <c r="H41" s="14">
        <f t="shared" si="33"/>
        <v>153.00700000000001</v>
      </c>
    </row>
    <row r="42" spans="1:8" ht="12.75" hidden="1" customHeight="1" x14ac:dyDescent="0.2">
      <c r="A42" s="11" t="s">
        <v>14</v>
      </c>
      <c r="B42" s="20">
        <v>1580.14</v>
      </c>
      <c r="C42" s="17">
        <f t="shared" si="31"/>
        <v>614.04</v>
      </c>
      <c r="D42" s="14">
        <f t="shared" si="32"/>
        <v>966.10000000000014</v>
      </c>
      <c r="E42" s="15"/>
      <c r="F42" s="16">
        <f t="shared" ref="F42:H42" si="34">B42/2</f>
        <v>790.07</v>
      </c>
      <c r="G42" s="17">
        <f t="shared" si="34"/>
        <v>307.02</v>
      </c>
      <c r="H42" s="14">
        <f t="shared" si="34"/>
        <v>483.05000000000007</v>
      </c>
    </row>
    <row r="43" spans="1:8" ht="12.75" hidden="1" customHeight="1" x14ac:dyDescent="0.2">
      <c r="A43" s="11" t="s">
        <v>15</v>
      </c>
      <c r="B43" s="20">
        <v>1702.36</v>
      </c>
      <c r="C43" s="17">
        <f t="shared" si="31"/>
        <v>578.64</v>
      </c>
      <c r="D43" s="14">
        <f t="shared" si="32"/>
        <v>1123.7199999999998</v>
      </c>
      <c r="E43" s="15"/>
      <c r="F43" s="16">
        <f t="shared" ref="F43:H43" si="35">B43/2</f>
        <v>851.18</v>
      </c>
      <c r="G43" s="17">
        <f t="shared" si="35"/>
        <v>289.32</v>
      </c>
      <c r="H43" s="14">
        <f t="shared" si="35"/>
        <v>561.8599999999999</v>
      </c>
    </row>
    <row r="44" spans="1:8" ht="12.75" hidden="1" customHeight="1" x14ac:dyDescent="0.2">
      <c r="A44" s="11" t="s">
        <v>16</v>
      </c>
      <c r="B44" s="20">
        <v>2485.77</v>
      </c>
      <c r="C44" s="17">
        <f t="shared" si="31"/>
        <v>673.74</v>
      </c>
      <c r="D44" s="14">
        <f t="shared" si="32"/>
        <v>1812.03</v>
      </c>
      <c r="E44" s="15"/>
      <c r="F44" s="16">
        <f t="shared" ref="F44:H44" si="36">B44/2</f>
        <v>1242.885</v>
      </c>
      <c r="G44" s="17">
        <f t="shared" si="36"/>
        <v>336.87</v>
      </c>
      <c r="H44" s="14">
        <f t="shared" si="36"/>
        <v>906.01499999999999</v>
      </c>
    </row>
    <row r="45" spans="1:8" ht="12.75" hidden="1" customHeight="1" x14ac:dyDescent="0.2">
      <c r="A45" s="54">
        <v>0.4</v>
      </c>
      <c r="B45" s="55"/>
      <c r="C45" s="55"/>
      <c r="D45" s="55"/>
      <c r="E45" s="55"/>
      <c r="F45" s="55"/>
      <c r="G45" s="55"/>
      <c r="H45" s="56"/>
    </row>
    <row r="46" spans="1:8" ht="12.75" hidden="1" customHeight="1" x14ac:dyDescent="0.25">
      <c r="A46" s="6" t="s">
        <v>24</v>
      </c>
      <c r="B46" s="7" t="s">
        <v>7</v>
      </c>
      <c r="C46" s="7" t="s">
        <v>8</v>
      </c>
      <c r="D46" s="7" t="s">
        <v>9</v>
      </c>
      <c r="E46" s="8"/>
      <c r="F46" s="9" t="s">
        <v>10</v>
      </c>
      <c r="G46" s="7" t="s">
        <v>11</v>
      </c>
      <c r="H46" s="10" t="s">
        <v>12</v>
      </c>
    </row>
    <row r="47" spans="1:8" ht="12.75" hidden="1" customHeight="1" x14ac:dyDescent="0.2">
      <c r="A47" s="11" t="s">
        <v>13</v>
      </c>
      <c r="B47" s="20">
        <v>1063.3699999999999</v>
      </c>
      <c r="C47" s="17">
        <f t="shared" ref="C47:C50" si="37">C5*0.5</f>
        <v>640.79</v>
      </c>
      <c r="D47" s="14">
        <f t="shared" ref="D47:D50" si="38">SUM(B47-C47)</f>
        <v>422.57999999999993</v>
      </c>
      <c r="E47" s="15"/>
      <c r="F47" s="16">
        <f t="shared" ref="F47:H47" si="39">B47/2</f>
        <v>531.68499999999995</v>
      </c>
      <c r="G47" s="17">
        <f t="shared" si="39"/>
        <v>320.39499999999998</v>
      </c>
      <c r="H47" s="14">
        <f t="shared" si="39"/>
        <v>211.28999999999996</v>
      </c>
    </row>
    <row r="48" spans="1:8" ht="12.75" hidden="1" customHeight="1" x14ac:dyDescent="0.2">
      <c r="A48" s="11" t="s">
        <v>14</v>
      </c>
      <c r="B48" s="20">
        <v>2108.98</v>
      </c>
      <c r="C48" s="17">
        <f t="shared" si="37"/>
        <v>793.83500000000004</v>
      </c>
      <c r="D48" s="14">
        <f t="shared" si="38"/>
        <v>1315.145</v>
      </c>
      <c r="E48" s="15"/>
      <c r="F48" s="16">
        <f t="shared" ref="F48:H48" si="40">B48/2</f>
        <v>1054.49</v>
      </c>
      <c r="G48" s="17">
        <f t="shared" si="40"/>
        <v>396.91750000000002</v>
      </c>
      <c r="H48" s="14">
        <f t="shared" si="40"/>
        <v>657.57249999999999</v>
      </c>
    </row>
    <row r="49" spans="1:24" ht="12.75" hidden="1" customHeight="1" x14ac:dyDescent="0.2">
      <c r="A49" s="11" t="s">
        <v>15</v>
      </c>
      <c r="B49" s="20">
        <v>2272.12</v>
      </c>
      <c r="C49" s="17">
        <f t="shared" si="37"/>
        <v>746.59500000000003</v>
      </c>
      <c r="D49" s="14">
        <f t="shared" si="38"/>
        <v>1525.5249999999999</v>
      </c>
      <c r="E49" s="15"/>
      <c r="F49" s="16">
        <f t="shared" ref="F49:H49" si="41">B49/2</f>
        <v>1136.06</v>
      </c>
      <c r="G49" s="17">
        <f t="shared" si="41"/>
        <v>373.29750000000001</v>
      </c>
      <c r="H49" s="14">
        <f t="shared" si="41"/>
        <v>762.76249999999993</v>
      </c>
    </row>
    <row r="50" spans="1:24" ht="12.75" hidden="1" customHeight="1" x14ac:dyDescent="0.2">
      <c r="A50" s="11" t="s">
        <v>16</v>
      </c>
      <c r="B50" s="20">
        <v>3317.72</v>
      </c>
      <c r="C50" s="17">
        <f t="shared" si="37"/>
        <v>910.38</v>
      </c>
      <c r="D50" s="14">
        <f t="shared" si="38"/>
        <v>2407.3399999999997</v>
      </c>
      <c r="E50" s="15"/>
      <c r="F50" s="16">
        <f t="shared" ref="F50:H50" si="42">B50/2</f>
        <v>1658.86</v>
      </c>
      <c r="G50" s="17">
        <f t="shared" si="42"/>
        <v>455.19</v>
      </c>
      <c r="H50" s="14">
        <f t="shared" si="42"/>
        <v>1203.6699999999998</v>
      </c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</row>
    <row r="51" spans="1:24" ht="12.75" hidden="1" customHeight="1" x14ac:dyDescent="0.25">
      <c r="A51" s="6" t="s">
        <v>25</v>
      </c>
      <c r="B51" s="7" t="s">
        <v>7</v>
      </c>
      <c r="C51" s="7" t="s">
        <v>8</v>
      </c>
      <c r="D51" s="7" t="s">
        <v>9</v>
      </c>
      <c r="E51" s="8"/>
      <c r="F51" s="9" t="s">
        <v>10</v>
      </c>
      <c r="G51" s="7" t="s">
        <v>11</v>
      </c>
      <c r="H51" s="10" t="s">
        <v>12</v>
      </c>
    </row>
    <row r="52" spans="1:24" ht="12.75" hidden="1" customHeight="1" x14ac:dyDescent="0.2">
      <c r="A52" s="11" t="s">
        <v>13</v>
      </c>
      <c r="B52" s="20">
        <v>885.42</v>
      </c>
      <c r="C52" s="17">
        <f t="shared" ref="C52:C55" si="43">C10*0.5</f>
        <v>516.48</v>
      </c>
      <c r="D52" s="14">
        <f t="shared" ref="D52:D55" si="44">SUM(B52-C52)</f>
        <v>368.93999999999994</v>
      </c>
      <c r="E52" s="15"/>
      <c r="F52" s="16">
        <f t="shared" ref="F52:H52" si="45">B52/2</f>
        <v>442.71</v>
      </c>
      <c r="G52" s="17">
        <f t="shared" si="45"/>
        <v>258.24</v>
      </c>
      <c r="H52" s="14">
        <f t="shared" si="45"/>
        <v>184.46999999999997</v>
      </c>
    </row>
    <row r="53" spans="1:24" ht="12.75" hidden="1" customHeight="1" x14ac:dyDescent="0.2">
      <c r="A53" s="11" t="s">
        <v>14</v>
      </c>
      <c r="B53" s="20">
        <v>1756.03</v>
      </c>
      <c r="C53" s="17">
        <f t="shared" si="43"/>
        <v>693.55</v>
      </c>
      <c r="D53" s="14">
        <f t="shared" si="44"/>
        <v>1062.48</v>
      </c>
      <c r="E53" s="15"/>
      <c r="F53" s="16">
        <f t="shared" ref="F53:H53" si="46">B53/2</f>
        <v>878.01499999999999</v>
      </c>
      <c r="G53" s="17">
        <f t="shared" si="46"/>
        <v>346.77499999999998</v>
      </c>
      <c r="H53" s="14">
        <f t="shared" si="46"/>
        <v>531.24</v>
      </c>
    </row>
    <row r="54" spans="1:24" ht="12.75" hidden="1" customHeight="1" x14ac:dyDescent="0.2">
      <c r="A54" s="11" t="s">
        <v>15</v>
      </c>
      <c r="B54" s="20">
        <v>1891.85</v>
      </c>
      <c r="C54" s="17">
        <f t="shared" si="43"/>
        <v>657.495</v>
      </c>
      <c r="D54" s="14">
        <f t="shared" si="44"/>
        <v>1234.355</v>
      </c>
      <c r="E54" s="15"/>
      <c r="F54" s="16">
        <f t="shared" ref="F54:H54" si="47">B54/2</f>
        <v>945.92499999999995</v>
      </c>
      <c r="G54" s="17">
        <f t="shared" si="47"/>
        <v>328.7475</v>
      </c>
      <c r="H54" s="14">
        <f t="shared" si="47"/>
        <v>617.17750000000001</v>
      </c>
    </row>
    <row r="55" spans="1:24" ht="12.75" hidden="1" customHeight="1" x14ac:dyDescent="0.2">
      <c r="A55" s="11" t="s">
        <v>16</v>
      </c>
      <c r="B55" s="20">
        <v>2762.48</v>
      </c>
      <c r="C55" s="17">
        <f t="shared" si="43"/>
        <v>754.79499999999996</v>
      </c>
      <c r="D55" s="14">
        <f t="shared" si="44"/>
        <v>2007.6849999999999</v>
      </c>
      <c r="E55" s="15"/>
      <c r="F55" s="16">
        <f t="shared" ref="F55:H55" si="48">B55/2</f>
        <v>1381.24</v>
      </c>
      <c r="G55" s="17">
        <f t="shared" si="48"/>
        <v>377.39749999999998</v>
      </c>
      <c r="H55" s="14">
        <f t="shared" si="48"/>
        <v>1003.8425</v>
      </c>
    </row>
    <row r="56" spans="1:24" ht="12.75" hidden="1" customHeight="1" x14ac:dyDescent="0.25">
      <c r="A56" s="6" t="s">
        <v>26</v>
      </c>
      <c r="B56" s="7" t="s">
        <v>7</v>
      </c>
      <c r="C56" s="7" t="s">
        <v>8</v>
      </c>
      <c r="D56" s="7" t="s">
        <v>9</v>
      </c>
      <c r="E56" s="8"/>
      <c r="F56" s="9" t="s">
        <v>10</v>
      </c>
      <c r="G56" s="7" t="s">
        <v>11</v>
      </c>
      <c r="H56" s="10" t="s">
        <v>12</v>
      </c>
    </row>
    <row r="57" spans="1:24" ht="12.75" hidden="1" customHeight="1" x14ac:dyDescent="0.2">
      <c r="A57" s="11" t="s">
        <v>13</v>
      </c>
      <c r="B57" s="20">
        <v>827.23</v>
      </c>
      <c r="C57" s="17">
        <f t="shared" ref="C57:C60" si="49">C15*0.5</f>
        <v>469.5</v>
      </c>
      <c r="D57" s="14">
        <f t="shared" ref="D57:D60" si="50">SUM(B57-C57)</f>
        <v>357.73</v>
      </c>
      <c r="E57" s="15"/>
      <c r="F57" s="16">
        <f t="shared" ref="F57:H57" si="51">B57/2</f>
        <v>413.61500000000001</v>
      </c>
      <c r="G57" s="17">
        <f t="shared" si="51"/>
        <v>234.75</v>
      </c>
      <c r="H57" s="14">
        <f t="shared" si="51"/>
        <v>178.86500000000001</v>
      </c>
    </row>
    <row r="58" spans="1:24" ht="12.75" hidden="1" customHeight="1" x14ac:dyDescent="0.2">
      <c r="A58" s="11" t="s">
        <v>14</v>
      </c>
      <c r="B58" s="20">
        <v>1640.64</v>
      </c>
      <c r="C58" s="17">
        <f t="shared" si="49"/>
        <v>701.85500000000002</v>
      </c>
      <c r="D58" s="14">
        <f t="shared" si="50"/>
        <v>938.78500000000008</v>
      </c>
      <c r="E58" s="15"/>
      <c r="F58" s="16">
        <f t="shared" ref="F58:H58" si="52">B58/2</f>
        <v>820.32</v>
      </c>
      <c r="G58" s="17">
        <f t="shared" si="52"/>
        <v>350.92750000000001</v>
      </c>
      <c r="H58" s="14">
        <f t="shared" si="52"/>
        <v>469.39250000000004</v>
      </c>
    </row>
    <row r="59" spans="1:24" ht="12.75" hidden="1" customHeight="1" x14ac:dyDescent="0.2">
      <c r="A59" s="11" t="s">
        <v>15</v>
      </c>
      <c r="B59" s="20">
        <v>1767.55</v>
      </c>
      <c r="C59" s="17">
        <f t="shared" si="49"/>
        <v>688.495</v>
      </c>
      <c r="D59" s="14">
        <f t="shared" si="50"/>
        <v>1079.0549999999998</v>
      </c>
      <c r="E59" s="15"/>
      <c r="F59" s="16">
        <f t="shared" ref="F59:H59" si="53">B59/2</f>
        <v>883.77499999999998</v>
      </c>
      <c r="G59" s="17">
        <f t="shared" si="53"/>
        <v>344.2475</v>
      </c>
      <c r="H59" s="14">
        <f t="shared" si="53"/>
        <v>539.52749999999992</v>
      </c>
    </row>
    <row r="60" spans="1:24" ht="12.75" hidden="1" customHeight="1" x14ac:dyDescent="0.2">
      <c r="A60" s="11" t="s">
        <v>16</v>
      </c>
      <c r="B60" s="20">
        <v>2580.9499999999998</v>
      </c>
      <c r="C60" s="17">
        <f t="shared" si="49"/>
        <v>777.71</v>
      </c>
      <c r="D60" s="14">
        <f t="shared" si="50"/>
        <v>1803.2399999999998</v>
      </c>
      <c r="E60" s="15"/>
      <c r="F60" s="16">
        <f t="shared" ref="F60:H60" si="54">B60/2</f>
        <v>1290.4749999999999</v>
      </c>
      <c r="G60" s="17">
        <f t="shared" si="54"/>
        <v>388.85500000000002</v>
      </c>
      <c r="H60" s="14">
        <f t="shared" si="54"/>
        <v>901.61999999999989</v>
      </c>
    </row>
    <row r="61" spans="1:24" ht="12.75" hidden="1" customHeight="1" x14ac:dyDescent="0.25">
      <c r="A61" s="6" t="s">
        <v>27</v>
      </c>
      <c r="B61" s="7" t="s">
        <v>7</v>
      </c>
      <c r="C61" s="7" t="s">
        <v>8</v>
      </c>
      <c r="D61" s="7" t="s">
        <v>9</v>
      </c>
      <c r="E61" s="8"/>
      <c r="F61" s="9" t="s">
        <v>10</v>
      </c>
      <c r="G61" s="7" t="s">
        <v>11</v>
      </c>
      <c r="H61" s="10" t="s">
        <v>12</v>
      </c>
    </row>
    <row r="62" spans="1:24" ht="12.75" hidden="1" customHeight="1" x14ac:dyDescent="0.2">
      <c r="A62" s="11" t="s">
        <v>13</v>
      </c>
      <c r="B62" s="20">
        <v>796.73</v>
      </c>
      <c r="C62" s="17">
        <f t="shared" ref="C62:C65" si="55">C20*0.5</f>
        <v>613.39499999999998</v>
      </c>
      <c r="D62" s="14">
        <f t="shared" ref="D62:D65" si="56">SUM(B62-C62)</f>
        <v>183.33500000000004</v>
      </c>
      <c r="E62" s="15"/>
      <c r="F62" s="16">
        <f t="shared" ref="F62:H62" si="57">B62/2</f>
        <v>398.36500000000001</v>
      </c>
      <c r="G62" s="17">
        <f t="shared" si="57"/>
        <v>306.69749999999999</v>
      </c>
      <c r="H62" s="14">
        <f t="shared" si="57"/>
        <v>91.667500000000018</v>
      </c>
    </row>
    <row r="63" spans="1:24" ht="12.75" hidden="1" customHeight="1" x14ac:dyDescent="0.2">
      <c r="A63" s="11" t="s">
        <v>14</v>
      </c>
      <c r="B63" s="20">
        <v>1580.14</v>
      </c>
      <c r="C63" s="17">
        <f t="shared" si="55"/>
        <v>767.55</v>
      </c>
      <c r="D63" s="14">
        <f t="shared" si="56"/>
        <v>812.59000000000015</v>
      </c>
      <c r="E63" s="15"/>
      <c r="F63" s="16">
        <f t="shared" ref="F63:H63" si="58">B63/2</f>
        <v>790.07</v>
      </c>
      <c r="G63" s="17">
        <f t="shared" si="58"/>
        <v>383.77499999999998</v>
      </c>
      <c r="H63" s="21">
        <f t="shared" si="58"/>
        <v>406.29500000000007</v>
      </c>
    </row>
    <row r="64" spans="1:24" ht="12.75" hidden="1" customHeight="1" x14ac:dyDescent="0.2">
      <c r="A64" s="11" t="s">
        <v>15</v>
      </c>
      <c r="B64" s="20">
        <v>1702.36</v>
      </c>
      <c r="C64" s="17">
        <f t="shared" si="55"/>
        <v>723.3</v>
      </c>
      <c r="D64" s="14">
        <f t="shared" si="56"/>
        <v>979.06</v>
      </c>
      <c r="E64" s="15"/>
      <c r="F64" s="16">
        <f t="shared" ref="F64:H64" si="59">B64/2</f>
        <v>851.18</v>
      </c>
      <c r="G64" s="17">
        <f t="shared" si="59"/>
        <v>361.65</v>
      </c>
      <c r="H64" s="14">
        <f t="shared" si="59"/>
        <v>489.53</v>
      </c>
    </row>
    <row r="65" spans="1:24" ht="12.75" hidden="1" customHeight="1" x14ac:dyDescent="0.2">
      <c r="A65" s="11" t="s">
        <v>16</v>
      </c>
      <c r="B65" s="20">
        <v>2485.77</v>
      </c>
      <c r="C65" s="17">
        <f t="shared" si="55"/>
        <v>842.17499999999995</v>
      </c>
      <c r="D65" s="14">
        <f t="shared" si="56"/>
        <v>1643.595</v>
      </c>
      <c r="E65" s="15"/>
      <c r="F65" s="16">
        <f t="shared" ref="F65:H65" si="60">B65/2</f>
        <v>1242.885</v>
      </c>
      <c r="G65" s="17">
        <f t="shared" si="60"/>
        <v>421.08749999999998</v>
      </c>
      <c r="H65" s="14">
        <f t="shared" si="60"/>
        <v>821.79750000000001</v>
      </c>
    </row>
    <row r="66" spans="1:24" ht="12.75" hidden="1" customHeight="1" x14ac:dyDescent="0.2">
      <c r="A66" s="54">
        <v>0.4</v>
      </c>
      <c r="B66" s="55"/>
      <c r="C66" s="55"/>
      <c r="D66" s="55"/>
      <c r="E66" s="55"/>
      <c r="F66" s="55"/>
      <c r="G66" s="55"/>
      <c r="H66" s="56"/>
    </row>
    <row r="67" spans="1:24" ht="12.75" hidden="1" customHeight="1" x14ac:dyDescent="0.25">
      <c r="A67" s="6" t="s">
        <v>28</v>
      </c>
      <c r="B67" s="7" t="s">
        <v>7</v>
      </c>
      <c r="C67" s="7" t="s">
        <v>8</v>
      </c>
      <c r="D67" s="7" t="s">
        <v>9</v>
      </c>
      <c r="E67" s="8"/>
      <c r="F67" s="9" t="s">
        <v>10</v>
      </c>
      <c r="G67" s="7" t="s">
        <v>11</v>
      </c>
      <c r="H67" s="10" t="s">
        <v>12</v>
      </c>
    </row>
    <row r="68" spans="1:24" ht="12.75" hidden="1" customHeight="1" x14ac:dyDescent="0.2">
      <c r="A68" s="11" t="s">
        <v>13</v>
      </c>
      <c r="B68" s="20">
        <v>1063.3699999999999</v>
      </c>
      <c r="C68" s="17">
        <f t="shared" ref="C68:C71" si="61">C5*0.6</f>
        <v>768.94799999999998</v>
      </c>
      <c r="D68" s="14">
        <f t="shared" ref="D68:D71" si="62">SUM(B68-C68)</f>
        <v>294.42199999999991</v>
      </c>
      <c r="E68" s="15"/>
      <c r="F68" s="16">
        <f t="shared" ref="F68:H68" si="63">B68/2</f>
        <v>531.68499999999995</v>
      </c>
      <c r="G68" s="17">
        <f t="shared" si="63"/>
        <v>384.47399999999999</v>
      </c>
      <c r="H68" s="14">
        <f t="shared" si="63"/>
        <v>147.21099999999996</v>
      </c>
    </row>
    <row r="69" spans="1:24" ht="12.75" hidden="1" customHeight="1" x14ac:dyDescent="0.2">
      <c r="A69" s="11" t="s">
        <v>14</v>
      </c>
      <c r="B69" s="20">
        <v>2108.98</v>
      </c>
      <c r="C69" s="17">
        <f t="shared" si="61"/>
        <v>952.60199999999998</v>
      </c>
      <c r="D69" s="14">
        <f t="shared" si="62"/>
        <v>1156.3780000000002</v>
      </c>
      <c r="E69" s="15"/>
      <c r="F69" s="16">
        <f t="shared" ref="F69:H69" si="64">B69/2</f>
        <v>1054.49</v>
      </c>
      <c r="G69" s="17">
        <f t="shared" si="64"/>
        <v>476.30099999999999</v>
      </c>
      <c r="H69" s="14">
        <f t="shared" si="64"/>
        <v>578.18900000000008</v>
      </c>
    </row>
    <row r="70" spans="1:24" ht="12.75" hidden="1" customHeight="1" x14ac:dyDescent="0.2">
      <c r="A70" s="11" t="s">
        <v>15</v>
      </c>
      <c r="B70" s="20">
        <v>2272.12</v>
      </c>
      <c r="C70" s="17">
        <f t="shared" si="61"/>
        <v>895.91399999999999</v>
      </c>
      <c r="D70" s="14">
        <f t="shared" si="62"/>
        <v>1376.2059999999999</v>
      </c>
      <c r="E70" s="15"/>
      <c r="F70" s="16">
        <f t="shared" ref="F70:H70" si="65">B70/2</f>
        <v>1136.06</v>
      </c>
      <c r="G70" s="17">
        <f t="shared" si="65"/>
        <v>447.95699999999999</v>
      </c>
      <c r="H70" s="14">
        <f t="shared" si="65"/>
        <v>688.10299999999995</v>
      </c>
    </row>
    <row r="71" spans="1:24" ht="12.75" hidden="1" customHeight="1" x14ac:dyDescent="0.2">
      <c r="A71" s="11" t="s">
        <v>16</v>
      </c>
      <c r="B71" s="20">
        <v>3317.72</v>
      </c>
      <c r="C71" s="17">
        <f t="shared" si="61"/>
        <v>1092.4559999999999</v>
      </c>
      <c r="D71" s="14">
        <f t="shared" si="62"/>
        <v>2225.2640000000001</v>
      </c>
      <c r="E71" s="15"/>
      <c r="F71" s="16">
        <f t="shared" ref="F71:H71" si="66">B71/2</f>
        <v>1658.86</v>
      </c>
      <c r="G71" s="17">
        <f t="shared" si="66"/>
        <v>546.22799999999995</v>
      </c>
      <c r="H71" s="14">
        <f t="shared" si="66"/>
        <v>1112.6320000000001</v>
      </c>
    </row>
    <row r="72" spans="1:24" ht="12.75" hidden="1" customHeight="1" x14ac:dyDescent="0.25">
      <c r="A72" s="6" t="s">
        <v>29</v>
      </c>
      <c r="B72" s="7" t="s">
        <v>7</v>
      </c>
      <c r="C72" s="7" t="s">
        <v>8</v>
      </c>
      <c r="D72" s="7" t="s">
        <v>9</v>
      </c>
      <c r="E72" s="8"/>
      <c r="F72" s="9" t="s">
        <v>10</v>
      </c>
      <c r="G72" s="7" t="s">
        <v>11</v>
      </c>
      <c r="H72" s="10" t="s">
        <v>12</v>
      </c>
    </row>
    <row r="73" spans="1:24" ht="12.75" hidden="1" customHeight="1" x14ac:dyDescent="0.2">
      <c r="A73" s="11" t="s">
        <v>13</v>
      </c>
      <c r="B73" s="20">
        <v>885.42</v>
      </c>
      <c r="C73" s="17">
        <f t="shared" ref="C73:C76" si="67">C10*0.6</f>
        <v>619.77599999999995</v>
      </c>
      <c r="D73" s="14">
        <f t="shared" ref="D73:D76" si="68">SUM(B73-C73)</f>
        <v>265.64400000000001</v>
      </c>
      <c r="E73" s="15"/>
      <c r="F73" s="16">
        <f t="shared" ref="F73:H73" si="69">B73/2</f>
        <v>442.71</v>
      </c>
      <c r="G73" s="17">
        <f t="shared" si="69"/>
        <v>309.88799999999998</v>
      </c>
      <c r="H73" s="14">
        <f t="shared" si="69"/>
        <v>132.822</v>
      </c>
    </row>
    <row r="74" spans="1:24" ht="12.75" hidden="1" customHeight="1" x14ac:dyDescent="0.2">
      <c r="A74" s="11" t="s">
        <v>14</v>
      </c>
      <c r="B74" s="22">
        <v>1756.03</v>
      </c>
      <c r="C74" s="17">
        <f t="shared" si="67"/>
        <v>832.25999999999988</v>
      </c>
      <c r="D74" s="14">
        <f t="shared" si="68"/>
        <v>923.7700000000001</v>
      </c>
      <c r="E74" s="15"/>
      <c r="F74" s="16">
        <f t="shared" ref="F74:H74" si="70">B74/2</f>
        <v>878.01499999999999</v>
      </c>
      <c r="G74" s="17">
        <f t="shared" si="70"/>
        <v>416.12999999999994</v>
      </c>
      <c r="H74" s="14">
        <f t="shared" si="70"/>
        <v>461.88500000000005</v>
      </c>
    </row>
    <row r="75" spans="1:24" ht="12.75" hidden="1" customHeight="1" x14ac:dyDescent="0.2">
      <c r="A75" s="11" t="s">
        <v>15</v>
      </c>
      <c r="B75" s="22">
        <v>1891.85</v>
      </c>
      <c r="C75" s="17">
        <f t="shared" si="67"/>
        <v>788.99400000000003</v>
      </c>
      <c r="D75" s="14">
        <f t="shared" si="68"/>
        <v>1102.8559999999998</v>
      </c>
      <c r="E75" s="15"/>
      <c r="F75" s="16">
        <f t="shared" ref="F75:H75" si="71">B75/2</f>
        <v>945.92499999999995</v>
      </c>
      <c r="G75" s="17">
        <f t="shared" si="71"/>
        <v>394.49700000000001</v>
      </c>
      <c r="H75" s="14">
        <f t="shared" si="71"/>
        <v>551.42799999999988</v>
      </c>
    </row>
    <row r="76" spans="1:24" ht="12.75" hidden="1" customHeight="1" x14ac:dyDescent="0.2">
      <c r="A76" s="11" t="s">
        <v>16</v>
      </c>
      <c r="B76" s="22">
        <v>2762.48</v>
      </c>
      <c r="C76" s="17">
        <f t="shared" si="67"/>
        <v>905.75399999999991</v>
      </c>
      <c r="D76" s="14">
        <f t="shared" si="68"/>
        <v>1856.7260000000001</v>
      </c>
      <c r="E76" s="15"/>
      <c r="F76" s="16">
        <f t="shared" ref="F76:H76" si="72">B76/2</f>
        <v>1381.24</v>
      </c>
      <c r="G76" s="17">
        <f t="shared" si="72"/>
        <v>452.87699999999995</v>
      </c>
      <c r="H76" s="14">
        <f t="shared" si="72"/>
        <v>928.36300000000006</v>
      </c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</row>
    <row r="77" spans="1:24" ht="12.75" hidden="1" customHeight="1" x14ac:dyDescent="0.25">
      <c r="A77" s="6" t="s">
        <v>30</v>
      </c>
      <c r="B77" s="7" t="s">
        <v>7</v>
      </c>
      <c r="C77" s="7" t="s">
        <v>8</v>
      </c>
      <c r="D77" s="7" t="s">
        <v>9</v>
      </c>
      <c r="E77" s="8"/>
      <c r="F77" s="9" t="s">
        <v>10</v>
      </c>
      <c r="G77" s="7" t="s">
        <v>11</v>
      </c>
      <c r="H77" s="10" t="s">
        <v>12</v>
      </c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</row>
    <row r="78" spans="1:24" ht="12.75" hidden="1" customHeight="1" x14ac:dyDescent="0.2">
      <c r="A78" s="11" t="s">
        <v>13</v>
      </c>
      <c r="B78" s="20">
        <v>827.23</v>
      </c>
      <c r="C78" s="17">
        <f t="shared" ref="C78:C81" si="73">C15*0.6</f>
        <v>563.4</v>
      </c>
      <c r="D78" s="14">
        <f t="shared" ref="D78:D81" si="74">SUM(B78-C78)</f>
        <v>263.83000000000004</v>
      </c>
      <c r="E78" s="15"/>
      <c r="F78" s="16">
        <f t="shared" ref="F78:H78" si="75">B78/2</f>
        <v>413.61500000000001</v>
      </c>
      <c r="G78" s="17">
        <f t="shared" si="75"/>
        <v>281.7</v>
      </c>
      <c r="H78" s="14">
        <f t="shared" si="75"/>
        <v>131.91500000000002</v>
      </c>
    </row>
    <row r="79" spans="1:24" ht="12.75" hidden="1" customHeight="1" x14ac:dyDescent="0.2">
      <c r="A79" s="11" t="s">
        <v>14</v>
      </c>
      <c r="B79" s="20">
        <v>1640.64</v>
      </c>
      <c r="C79" s="17">
        <f t="shared" si="73"/>
        <v>842.226</v>
      </c>
      <c r="D79" s="14">
        <f t="shared" si="74"/>
        <v>798.4140000000001</v>
      </c>
      <c r="E79" s="15"/>
      <c r="F79" s="16">
        <f t="shared" ref="F79:H79" si="76">B79/2</f>
        <v>820.32</v>
      </c>
      <c r="G79" s="17">
        <f t="shared" si="76"/>
        <v>421.113</v>
      </c>
      <c r="H79" s="14">
        <f t="shared" si="76"/>
        <v>399.20700000000005</v>
      </c>
    </row>
    <row r="80" spans="1:24" ht="12.75" hidden="1" customHeight="1" x14ac:dyDescent="0.2">
      <c r="A80" s="11" t="s">
        <v>15</v>
      </c>
      <c r="B80" s="20">
        <v>1767.55</v>
      </c>
      <c r="C80" s="17">
        <f t="shared" si="73"/>
        <v>826.19399999999996</v>
      </c>
      <c r="D80" s="14">
        <f t="shared" si="74"/>
        <v>941.35599999999999</v>
      </c>
      <c r="E80" s="15"/>
      <c r="F80" s="16">
        <f t="shared" ref="F80:H80" si="77">B80/2</f>
        <v>883.77499999999998</v>
      </c>
      <c r="G80" s="17">
        <f t="shared" si="77"/>
        <v>413.09699999999998</v>
      </c>
      <c r="H80" s="14">
        <f t="shared" si="77"/>
        <v>470.678</v>
      </c>
    </row>
    <row r="81" spans="1:8" ht="12.75" hidden="1" customHeight="1" x14ac:dyDescent="0.2">
      <c r="A81" s="11" t="s">
        <v>16</v>
      </c>
      <c r="B81" s="20">
        <v>2580.9499999999998</v>
      </c>
      <c r="C81" s="17">
        <f t="shared" si="73"/>
        <v>933.25199999999995</v>
      </c>
      <c r="D81" s="14">
        <f t="shared" si="74"/>
        <v>1647.6979999999999</v>
      </c>
      <c r="E81" s="15"/>
      <c r="F81" s="16">
        <f t="shared" ref="F81:H81" si="78">B81/2</f>
        <v>1290.4749999999999</v>
      </c>
      <c r="G81" s="17">
        <f t="shared" si="78"/>
        <v>466.62599999999998</v>
      </c>
      <c r="H81" s="14">
        <f t="shared" si="78"/>
        <v>823.84899999999993</v>
      </c>
    </row>
    <row r="82" spans="1:8" ht="12.75" hidden="1" customHeight="1" x14ac:dyDescent="0.25">
      <c r="A82" s="6" t="s">
        <v>31</v>
      </c>
      <c r="B82" s="7" t="s">
        <v>7</v>
      </c>
      <c r="C82" s="7" t="s">
        <v>8</v>
      </c>
      <c r="D82" s="7" t="s">
        <v>9</v>
      </c>
      <c r="E82" s="8"/>
      <c r="F82" s="9" t="s">
        <v>10</v>
      </c>
      <c r="G82" s="7" t="s">
        <v>11</v>
      </c>
      <c r="H82" s="10" t="s">
        <v>12</v>
      </c>
    </row>
    <row r="83" spans="1:8" ht="12.75" hidden="1" customHeight="1" x14ac:dyDescent="0.2">
      <c r="A83" s="11" t="s">
        <v>13</v>
      </c>
      <c r="B83" s="20">
        <v>796.73</v>
      </c>
      <c r="C83" s="17">
        <f t="shared" ref="C83:C86" si="79">C20*0.6</f>
        <v>736.07399999999996</v>
      </c>
      <c r="D83" s="14">
        <f t="shared" ref="D83:D86" si="80">SUM(B83-C83)</f>
        <v>60.656000000000063</v>
      </c>
      <c r="E83" s="15"/>
      <c r="F83" s="16">
        <f t="shared" ref="F83:H83" si="81">B83/2</f>
        <v>398.36500000000001</v>
      </c>
      <c r="G83" s="17">
        <f t="shared" si="81"/>
        <v>368.03699999999998</v>
      </c>
      <c r="H83" s="14">
        <f t="shared" si="81"/>
        <v>30.328000000000031</v>
      </c>
    </row>
    <row r="84" spans="1:8" ht="12.75" hidden="1" customHeight="1" x14ac:dyDescent="0.2">
      <c r="A84" s="11" t="s">
        <v>14</v>
      </c>
      <c r="B84" s="20">
        <v>1580.14</v>
      </c>
      <c r="C84" s="17">
        <f t="shared" si="79"/>
        <v>921.06</v>
      </c>
      <c r="D84" s="14">
        <f t="shared" si="80"/>
        <v>659.08000000000015</v>
      </c>
      <c r="E84" s="15"/>
      <c r="F84" s="16">
        <f t="shared" ref="F84:H84" si="82">B84/2</f>
        <v>790.07</v>
      </c>
      <c r="G84" s="17">
        <f t="shared" si="82"/>
        <v>460.53</v>
      </c>
      <c r="H84" s="14">
        <f t="shared" si="82"/>
        <v>329.54000000000008</v>
      </c>
    </row>
    <row r="85" spans="1:8" ht="12.75" hidden="1" customHeight="1" x14ac:dyDescent="0.2">
      <c r="A85" s="11" t="s">
        <v>15</v>
      </c>
      <c r="B85" s="20">
        <v>1702.36</v>
      </c>
      <c r="C85" s="17">
        <f t="shared" si="79"/>
        <v>867.95999999999992</v>
      </c>
      <c r="D85" s="14">
        <f t="shared" si="80"/>
        <v>834.4</v>
      </c>
      <c r="E85" s="15"/>
      <c r="F85" s="16">
        <f t="shared" ref="F85:H85" si="83">B85/2</f>
        <v>851.18</v>
      </c>
      <c r="G85" s="17">
        <f t="shared" si="83"/>
        <v>433.97999999999996</v>
      </c>
      <c r="H85" s="14">
        <f t="shared" si="83"/>
        <v>417.2</v>
      </c>
    </row>
    <row r="86" spans="1:8" ht="12.75" hidden="1" customHeight="1" x14ac:dyDescent="0.2">
      <c r="A86" s="11" t="s">
        <v>16</v>
      </c>
      <c r="B86" s="20">
        <v>2485.77</v>
      </c>
      <c r="C86" s="17">
        <f t="shared" si="79"/>
        <v>1010.6099999999999</v>
      </c>
      <c r="D86" s="14">
        <f t="shared" si="80"/>
        <v>1475.16</v>
      </c>
      <c r="E86" s="15"/>
      <c r="F86" s="16">
        <f t="shared" ref="F86:H86" si="84">B86/2</f>
        <v>1242.885</v>
      </c>
      <c r="G86" s="17">
        <f t="shared" si="84"/>
        <v>505.30499999999995</v>
      </c>
      <c r="H86" s="14">
        <f t="shared" si="84"/>
        <v>737.58</v>
      </c>
    </row>
    <row r="87" spans="1:8" ht="12.75" hidden="1" customHeight="1" x14ac:dyDescent="0.2">
      <c r="A87" s="54">
        <v>0.4</v>
      </c>
      <c r="B87" s="55"/>
      <c r="C87" s="55"/>
      <c r="D87" s="55"/>
      <c r="E87" s="55"/>
      <c r="F87" s="55"/>
      <c r="G87" s="55"/>
      <c r="H87" s="56"/>
    </row>
    <row r="88" spans="1:8" ht="12.75" hidden="1" customHeight="1" x14ac:dyDescent="0.25">
      <c r="A88" s="6" t="s">
        <v>32</v>
      </c>
      <c r="B88" s="7" t="s">
        <v>7</v>
      </c>
      <c r="C88" s="7" t="s">
        <v>8</v>
      </c>
      <c r="D88" s="7" t="s">
        <v>9</v>
      </c>
      <c r="E88" s="8"/>
      <c r="F88" s="9" t="s">
        <v>10</v>
      </c>
      <c r="G88" s="7" t="s">
        <v>11</v>
      </c>
      <c r="H88" s="10" t="s">
        <v>12</v>
      </c>
    </row>
    <row r="89" spans="1:8" ht="12.75" hidden="1" customHeight="1" x14ac:dyDescent="0.2">
      <c r="A89" s="11" t="s">
        <v>13</v>
      </c>
      <c r="B89" s="20">
        <v>1063.3699999999999</v>
      </c>
      <c r="C89" s="17">
        <f t="shared" ref="C89:C92" si="85">C5*0.8</f>
        <v>1025.2639999999999</v>
      </c>
      <c r="D89" s="14">
        <f t="shared" ref="D89:D92" si="86">SUM(B89-C89)</f>
        <v>38.105999999999995</v>
      </c>
      <c r="E89" s="15"/>
      <c r="F89" s="16">
        <f t="shared" ref="F89:H89" si="87">B89/2</f>
        <v>531.68499999999995</v>
      </c>
      <c r="G89" s="17">
        <f t="shared" si="87"/>
        <v>512.63199999999995</v>
      </c>
      <c r="H89" s="14">
        <f t="shared" si="87"/>
        <v>19.052999999999997</v>
      </c>
    </row>
    <row r="90" spans="1:8" ht="12.75" hidden="1" customHeight="1" x14ac:dyDescent="0.2">
      <c r="A90" s="11" t="s">
        <v>14</v>
      </c>
      <c r="B90" s="20">
        <v>2108.98</v>
      </c>
      <c r="C90" s="17">
        <f t="shared" si="85"/>
        <v>1270.1360000000002</v>
      </c>
      <c r="D90" s="14">
        <f t="shared" si="86"/>
        <v>838.84399999999982</v>
      </c>
      <c r="E90" s="15"/>
      <c r="F90" s="16">
        <f t="shared" ref="F90:H90" si="88">B90/2</f>
        <v>1054.49</v>
      </c>
      <c r="G90" s="17">
        <f t="shared" si="88"/>
        <v>635.0680000000001</v>
      </c>
      <c r="H90" s="14">
        <f t="shared" si="88"/>
        <v>419.42199999999991</v>
      </c>
    </row>
    <row r="91" spans="1:8" ht="12.75" hidden="1" customHeight="1" x14ac:dyDescent="0.2">
      <c r="A91" s="11" t="s">
        <v>15</v>
      </c>
      <c r="B91" s="20">
        <v>2272.12</v>
      </c>
      <c r="C91" s="17">
        <f t="shared" si="85"/>
        <v>1194.5520000000001</v>
      </c>
      <c r="D91" s="14">
        <f t="shared" si="86"/>
        <v>1077.5679999999998</v>
      </c>
      <c r="E91" s="15"/>
      <c r="F91" s="16">
        <f t="shared" ref="F91:H91" si="89">B91/2</f>
        <v>1136.06</v>
      </c>
      <c r="G91" s="17">
        <f t="shared" si="89"/>
        <v>597.27600000000007</v>
      </c>
      <c r="H91" s="14">
        <f t="shared" si="89"/>
        <v>538.78399999999988</v>
      </c>
    </row>
    <row r="92" spans="1:8" ht="12.75" hidden="1" customHeight="1" x14ac:dyDescent="0.2">
      <c r="A92" s="11" t="s">
        <v>16</v>
      </c>
      <c r="B92" s="20">
        <v>3317.72</v>
      </c>
      <c r="C92" s="17">
        <f t="shared" si="85"/>
        <v>1456.6080000000002</v>
      </c>
      <c r="D92" s="14">
        <f t="shared" si="86"/>
        <v>1861.1119999999996</v>
      </c>
      <c r="E92" s="15"/>
      <c r="F92" s="16">
        <f t="shared" ref="F92:H92" si="90">B92/2</f>
        <v>1658.86</v>
      </c>
      <c r="G92" s="17">
        <f t="shared" si="90"/>
        <v>728.30400000000009</v>
      </c>
      <c r="H92" s="14">
        <f t="shared" si="90"/>
        <v>930.55599999999981</v>
      </c>
    </row>
    <row r="93" spans="1:8" ht="12.75" hidden="1" customHeight="1" x14ac:dyDescent="0.25">
      <c r="A93" s="6" t="s">
        <v>33</v>
      </c>
      <c r="B93" s="7" t="s">
        <v>7</v>
      </c>
      <c r="C93" s="7" t="s">
        <v>8</v>
      </c>
      <c r="D93" s="7" t="s">
        <v>9</v>
      </c>
      <c r="E93" s="8"/>
      <c r="F93" s="9" t="s">
        <v>10</v>
      </c>
      <c r="G93" s="7" t="s">
        <v>11</v>
      </c>
      <c r="H93" s="10" t="s">
        <v>12</v>
      </c>
    </row>
    <row r="94" spans="1:8" ht="12.75" hidden="1" customHeight="1" x14ac:dyDescent="0.2">
      <c r="A94" s="11" t="s">
        <v>13</v>
      </c>
      <c r="B94" s="20">
        <v>885.42</v>
      </c>
      <c r="C94" s="17">
        <f t="shared" ref="C94:C97" si="91">C10*0.8</f>
        <v>826.36800000000005</v>
      </c>
      <c r="D94" s="14">
        <f t="shared" ref="D94:D97" si="92">SUM(B94-C94)</f>
        <v>59.051999999999907</v>
      </c>
      <c r="E94" s="15"/>
      <c r="F94" s="16">
        <f t="shared" ref="F94:H94" si="93">B94/2</f>
        <v>442.71</v>
      </c>
      <c r="G94" s="17">
        <f t="shared" si="93"/>
        <v>413.18400000000003</v>
      </c>
      <c r="H94" s="14">
        <f t="shared" si="93"/>
        <v>29.525999999999954</v>
      </c>
    </row>
    <row r="95" spans="1:8" ht="12.75" hidden="1" customHeight="1" x14ac:dyDescent="0.2">
      <c r="A95" s="11" t="s">
        <v>14</v>
      </c>
      <c r="B95" s="22">
        <v>1756.03</v>
      </c>
      <c r="C95" s="17">
        <f t="shared" si="91"/>
        <v>1109.68</v>
      </c>
      <c r="D95" s="14">
        <f t="shared" si="92"/>
        <v>646.34999999999991</v>
      </c>
      <c r="E95" s="15"/>
      <c r="F95" s="16">
        <f t="shared" ref="F95:H95" si="94">B95/2</f>
        <v>878.01499999999999</v>
      </c>
      <c r="G95" s="17">
        <f t="shared" si="94"/>
        <v>554.84</v>
      </c>
      <c r="H95" s="14">
        <f t="shared" si="94"/>
        <v>323.17499999999995</v>
      </c>
    </row>
    <row r="96" spans="1:8" ht="12.75" hidden="1" customHeight="1" x14ac:dyDescent="0.2">
      <c r="A96" s="11" t="s">
        <v>15</v>
      </c>
      <c r="B96" s="22">
        <v>1891.85</v>
      </c>
      <c r="C96" s="17">
        <f t="shared" si="91"/>
        <v>1051.992</v>
      </c>
      <c r="D96" s="14">
        <f t="shared" si="92"/>
        <v>839.85799999999995</v>
      </c>
      <c r="E96" s="15"/>
      <c r="F96" s="16">
        <f t="shared" ref="F96:H96" si="95">B96/2</f>
        <v>945.92499999999995</v>
      </c>
      <c r="G96" s="17">
        <f t="shared" si="95"/>
        <v>525.99599999999998</v>
      </c>
      <c r="H96" s="14">
        <f t="shared" si="95"/>
        <v>419.92899999999997</v>
      </c>
    </row>
    <row r="97" spans="1:24" ht="12.75" hidden="1" customHeight="1" x14ac:dyDescent="0.2">
      <c r="A97" s="11" t="s">
        <v>16</v>
      </c>
      <c r="B97" s="22">
        <v>2762.48</v>
      </c>
      <c r="C97" s="17">
        <f t="shared" si="91"/>
        <v>1207.672</v>
      </c>
      <c r="D97" s="14">
        <f t="shared" si="92"/>
        <v>1554.808</v>
      </c>
      <c r="E97" s="15"/>
      <c r="F97" s="16">
        <f t="shared" ref="F97:H97" si="96">B97/2</f>
        <v>1381.24</v>
      </c>
      <c r="G97" s="17">
        <f t="shared" si="96"/>
        <v>603.83600000000001</v>
      </c>
      <c r="H97" s="14">
        <f t="shared" si="96"/>
        <v>777.404</v>
      </c>
    </row>
    <row r="98" spans="1:24" ht="12.75" hidden="1" customHeight="1" x14ac:dyDescent="0.25">
      <c r="A98" s="6" t="s">
        <v>34</v>
      </c>
      <c r="B98" s="7" t="s">
        <v>7</v>
      </c>
      <c r="C98" s="7" t="s">
        <v>8</v>
      </c>
      <c r="D98" s="7" t="s">
        <v>9</v>
      </c>
      <c r="E98" s="8"/>
      <c r="F98" s="9" t="s">
        <v>10</v>
      </c>
      <c r="G98" s="7" t="s">
        <v>11</v>
      </c>
      <c r="H98" s="10" t="s">
        <v>12</v>
      </c>
    </row>
    <row r="99" spans="1:24" ht="12.75" hidden="1" customHeight="1" x14ac:dyDescent="0.2">
      <c r="A99" s="11" t="s">
        <v>13</v>
      </c>
      <c r="B99" s="20">
        <v>827.23</v>
      </c>
      <c r="C99" s="17">
        <f t="shared" ref="C99:C102" si="97">C15*0.8</f>
        <v>751.2</v>
      </c>
      <c r="D99" s="14">
        <f t="shared" ref="D99:D102" si="98">SUM(B99-C99)</f>
        <v>76.029999999999973</v>
      </c>
      <c r="E99" s="15"/>
      <c r="F99" s="16">
        <f t="shared" ref="F99:H99" si="99">B99/2</f>
        <v>413.61500000000001</v>
      </c>
      <c r="G99" s="17">
        <f t="shared" si="99"/>
        <v>375.6</v>
      </c>
      <c r="H99" s="14">
        <f t="shared" si="99"/>
        <v>38.014999999999986</v>
      </c>
    </row>
    <row r="100" spans="1:24" ht="12.75" hidden="1" customHeight="1" x14ac:dyDescent="0.2">
      <c r="A100" s="11" t="s">
        <v>14</v>
      </c>
      <c r="B100" s="20">
        <v>1640.64</v>
      </c>
      <c r="C100" s="17">
        <f t="shared" si="97"/>
        <v>1122.9680000000001</v>
      </c>
      <c r="D100" s="14">
        <f t="shared" si="98"/>
        <v>517.67200000000003</v>
      </c>
      <c r="E100" s="15"/>
      <c r="F100" s="16">
        <f t="shared" ref="F100:H100" si="100">B100/2</f>
        <v>820.32</v>
      </c>
      <c r="G100" s="17">
        <f t="shared" si="100"/>
        <v>561.48400000000004</v>
      </c>
      <c r="H100" s="14">
        <f t="shared" si="100"/>
        <v>258.83600000000001</v>
      </c>
    </row>
    <row r="101" spans="1:24" ht="12.75" hidden="1" customHeight="1" x14ac:dyDescent="0.2">
      <c r="A101" s="11" t="s">
        <v>15</v>
      </c>
      <c r="B101" s="20">
        <v>1767.55</v>
      </c>
      <c r="C101" s="17">
        <f t="shared" si="97"/>
        <v>1101.5920000000001</v>
      </c>
      <c r="D101" s="14">
        <f t="shared" si="98"/>
        <v>665.95799999999986</v>
      </c>
      <c r="E101" s="15"/>
      <c r="F101" s="16">
        <f t="shared" ref="F101:H101" si="101">B101/2</f>
        <v>883.77499999999998</v>
      </c>
      <c r="G101" s="17">
        <f t="shared" si="101"/>
        <v>550.79600000000005</v>
      </c>
      <c r="H101" s="14">
        <f t="shared" si="101"/>
        <v>332.97899999999993</v>
      </c>
    </row>
    <row r="102" spans="1:24" ht="12.75" hidden="1" customHeight="1" x14ac:dyDescent="0.2">
      <c r="A102" s="11" t="s">
        <v>16</v>
      </c>
      <c r="B102" s="20">
        <v>2580.9499999999998</v>
      </c>
      <c r="C102" s="17">
        <f t="shared" si="97"/>
        <v>1244.3360000000002</v>
      </c>
      <c r="D102" s="14">
        <f t="shared" si="98"/>
        <v>1336.6139999999996</v>
      </c>
      <c r="E102" s="15"/>
      <c r="F102" s="16">
        <f t="shared" ref="F102:H102" si="102">B102/2</f>
        <v>1290.4749999999999</v>
      </c>
      <c r="G102" s="17">
        <f t="shared" si="102"/>
        <v>622.16800000000012</v>
      </c>
      <c r="H102" s="14">
        <f t="shared" si="102"/>
        <v>668.30699999999979</v>
      </c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</row>
    <row r="103" spans="1:24" ht="12.75" hidden="1" customHeight="1" x14ac:dyDescent="0.25">
      <c r="A103" s="6" t="s">
        <v>35</v>
      </c>
      <c r="B103" s="7" t="s">
        <v>7</v>
      </c>
      <c r="C103" s="7" t="s">
        <v>8</v>
      </c>
      <c r="D103" s="7" t="s">
        <v>9</v>
      </c>
      <c r="E103" s="8"/>
      <c r="F103" s="9" t="s">
        <v>10</v>
      </c>
      <c r="G103" s="7" t="s">
        <v>11</v>
      </c>
      <c r="H103" s="10" t="s">
        <v>12</v>
      </c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</row>
    <row r="104" spans="1:24" ht="12.75" hidden="1" customHeight="1" x14ac:dyDescent="0.2">
      <c r="A104" s="11" t="s">
        <v>13</v>
      </c>
      <c r="B104" s="20">
        <v>796.73</v>
      </c>
      <c r="C104" s="17">
        <f t="shared" ref="C104:C107" si="103">C20*0.8</f>
        <v>981.43200000000002</v>
      </c>
      <c r="D104" s="14">
        <f t="shared" ref="D104:D107" si="104">SUM(B104-C104)</f>
        <v>-184.702</v>
      </c>
      <c r="E104" s="15"/>
      <c r="F104" s="16">
        <f t="shared" ref="F104:H104" si="105">B104/2</f>
        <v>398.36500000000001</v>
      </c>
      <c r="G104" s="17">
        <f t="shared" si="105"/>
        <v>490.71600000000001</v>
      </c>
      <c r="H104" s="14">
        <f t="shared" si="105"/>
        <v>-92.350999999999999</v>
      </c>
      <c r="I104" s="23"/>
      <c r="J104" s="24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</row>
    <row r="105" spans="1:24" ht="12.75" hidden="1" customHeight="1" x14ac:dyDescent="0.2">
      <c r="A105" s="11" t="s">
        <v>14</v>
      </c>
      <c r="B105" s="20">
        <v>1580.14</v>
      </c>
      <c r="C105" s="17">
        <f t="shared" si="103"/>
        <v>1228.08</v>
      </c>
      <c r="D105" s="14">
        <f t="shared" si="104"/>
        <v>352.06000000000017</v>
      </c>
      <c r="E105" s="15"/>
      <c r="F105" s="16">
        <f t="shared" ref="F105:H105" si="106">B105/2</f>
        <v>790.07</v>
      </c>
      <c r="G105" s="17">
        <f t="shared" si="106"/>
        <v>614.04</v>
      </c>
      <c r="H105" s="14">
        <f t="shared" si="106"/>
        <v>176.03000000000009</v>
      </c>
      <c r="I105" s="23"/>
      <c r="J105" s="24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</row>
    <row r="106" spans="1:24" ht="12.75" hidden="1" customHeight="1" x14ac:dyDescent="0.2">
      <c r="A106" s="11" t="s">
        <v>15</v>
      </c>
      <c r="B106" s="20">
        <v>1702.36</v>
      </c>
      <c r="C106" s="17">
        <f t="shared" si="103"/>
        <v>1157.28</v>
      </c>
      <c r="D106" s="14">
        <f t="shared" si="104"/>
        <v>545.07999999999993</v>
      </c>
      <c r="E106" s="15"/>
      <c r="F106" s="16">
        <f t="shared" ref="F106:H106" si="107">B106/2</f>
        <v>851.18</v>
      </c>
      <c r="G106" s="17">
        <f t="shared" si="107"/>
        <v>578.64</v>
      </c>
      <c r="H106" s="14">
        <f t="shared" si="107"/>
        <v>272.53999999999996</v>
      </c>
      <c r="I106" s="23"/>
      <c r="J106" s="24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</row>
    <row r="107" spans="1:24" ht="12.75" hidden="1" customHeight="1" x14ac:dyDescent="0.2">
      <c r="A107" s="11" t="s">
        <v>16</v>
      </c>
      <c r="B107" s="20">
        <v>2485.77</v>
      </c>
      <c r="C107" s="17">
        <f t="shared" si="103"/>
        <v>1347.48</v>
      </c>
      <c r="D107" s="14">
        <f t="shared" si="104"/>
        <v>1138.29</v>
      </c>
      <c r="E107" s="15"/>
      <c r="F107" s="16">
        <f t="shared" ref="F107:H107" si="108">B107/2</f>
        <v>1242.885</v>
      </c>
      <c r="G107" s="17">
        <f t="shared" si="108"/>
        <v>673.74</v>
      </c>
      <c r="H107" s="14">
        <f t="shared" si="108"/>
        <v>569.14499999999998</v>
      </c>
      <c r="I107" s="23"/>
      <c r="J107" s="24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</row>
    <row r="108" spans="1:24" ht="12.75" hidden="1" customHeight="1" x14ac:dyDescent="0.2">
      <c r="A108" s="25"/>
      <c r="B108" s="26"/>
      <c r="C108" s="26"/>
      <c r="D108" s="26"/>
      <c r="E108" s="27"/>
      <c r="F108" s="28"/>
      <c r="G108" s="26"/>
      <c r="H108" s="26"/>
      <c r="I108" s="23"/>
      <c r="J108" s="24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</row>
    <row r="109" spans="1:24" ht="15.75" hidden="1" customHeight="1" x14ac:dyDescent="0.25">
      <c r="A109" s="29" t="s">
        <v>36</v>
      </c>
      <c r="B109" s="7" t="s">
        <v>7</v>
      </c>
      <c r="C109" s="7" t="s">
        <v>8</v>
      </c>
      <c r="D109" s="7" t="s">
        <v>9</v>
      </c>
      <c r="E109" s="8"/>
      <c r="F109" s="9" t="s">
        <v>10</v>
      </c>
      <c r="G109" s="7" t="s">
        <v>11</v>
      </c>
      <c r="H109" s="10" t="s">
        <v>12</v>
      </c>
    </row>
    <row r="110" spans="1:24" ht="15.75" hidden="1" customHeight="1" x14ac:dyDescent="0.2">
      <c r="A110" s="11" t="s">
        <v>13</v>
      </c>
      <c r="B110" s="20">
        <v>1063.3699999999999</v>
      </c>
      <c r="C110" s="17">
        <f t="shared" ref="C110:C113" si="109">B110</f>
        <v>1063.3699999999999</v>
      </c>
      <c r="D110" s="14">
        <f t="shared" ref="D110:D113" si="110">SUM(B110-C110)</f>
        <v>0</v>
      </c>
      <c r="E110" s="15"/>
      <c r="F110" s="16">
        <f t="shared" ref="F110:H110" si="111">B110/2</f>
        <v>531.68499999999995</v>
      </c>
      <c r="G110" s="17">
        <f t="shared" si="111"/>
        <v>531.68499999999995</v>
      </c>
      <c r="H110" s="14">
        <f t="shared" si="111"/>
        <v>0</v>
      </c>
    </row>
    <row r="111" spans="1:24" ht="15.75" hidden="1" customHeight="1" x14ac:dyDescent="0.2">
      <c r="A111" s="11" t="s">
        <v>14</v>
      </c>
      <c r="B111" s="20">
        <v>2108.98</v>
      </c>
      <c r="C111" s="17">
        <f t="shared" si="109"/>
        <v>2108.98</v>
      </c>
      <c r="D111" s="14">
        <f t="shared" si="110"/>
        <v>0</v>
      </c>
      <c r="E111" s="15"/>
      <c r="F111" s="16">
        <f t="shared" ref="F111:H111" si="112">B111/2</f>
        <v>1054.49</v>
      </c>
      <c r="G111" s="17">
        <f t="shared" si="112"/>
        <v>1054.49</v>
      </c>
      <c r="H111" s="14">
        <f t="shared" si="112"/>
        <v>0</v>
      </c>
    </row>
    <row r="112" spans="1:24" ht="15.75" hidden="1" customHeight="1" x14ac:dyDescent="0.2">
      <c r="A112" s="11" t="s">
        <v>15</v>
      </c>
      <c r="B112" s="20">
        <v>2272.12</v>
      </c>
      <c r="C112" s="17">
        <f t="shared" si="109"/>
        <v>2272.12</v>
      </c>
      <c r="D112" s="14">
        <f t="shared" si="110"/>
        <v>0</v>
      </c>
      <c r="E112" s="15"/>
      <c r="F112" s="16">
        <f t="shared" ref="F112:H112" si="113">B112/2</f>
        <v>1136.06</v>
      </c>
      <c r="G112" s="17">
        <f t="shared" si="113"/>
        <v>1136.06</v>
      </c>
      <c r="H112" s="14">
        <f t="shared" si="113"/>
        <v>0</v>
      </c>
    </row>
    <row r="113" spans="1:8" ht="15.75" hidden="1" customHeight="1" x14ac:dyDescent="0.2">
      <c r="A113" s="11" t="s">
        <v>16</v>
      </c>
      <c r="B113" s="20">
        <v>3317.72</v>
      </c>
      <c r="C113" s="17">
        <f t="shared" si="109"/>
        <v>3317.72</v>
      </c>
      <c r="D113" s="14">
        <f t="shared" si="110"/>
        <v>0</v>
      </c>
      <c r="E113" s="15"/>
      <c r="F113" s="16">
        <f t="shared" ref="F113:H113" si="114">B113/2</f>
        <v>1658.86</v>
      </c>
      <c r="G113" s="17">
        <f t="shared" si="114"/>
        <v>1658.86</v>
      </c>
      <c r="H113" s="14">
        <f t="shared" si="114"/>
        <v>0</v>
      </c>
    </row>
    <row r="114" spans="1:8" ht="15.75" hidden="1" customHeight="1" x14ac:dyDescent="0.25">
      <c r="A114" s="29" t="s">
        <v>37</v>
      </c>
      <c r="B114" s="7" t="s">
        <v>7</v>
      </c>
      <c r="C114" s="7" t="s">
        <v>8</v>
      </c>
      <c r="D114" s="7" t="s">
        <v>9</v>
      </c>
      <c r="E114" s="8"/>
      <c r="F114" s="9" t="s">
        <v>10</v>
      </c>
      <c r="G114" s="7" t="s">
        <v>11</v>
      </c>
      <c r="H114" s="10" t="s">
        <v>12</v>
      </c>
    </row>
    <row r="115" spans="1:8" ht="15.75" hidden="1" customHeight="1" x14ac:dyDescent="0.2">
      <c r="A115" s="11" t="s">
        <v>13</v>
      </c>
      <c r="B115" s="20">
        <v>885.42</v>
      </c>
      <c r="C115" s="17">
        <f t="shared" ref="C115:C118" si="115">B115</f>
        <v>885.42</v>
      </c>
      <c r="D115" s="14">
        <f t="shared" ref="D115:D118" si="116">SUM(B115-C115)</f>
        <v>0</v>
      </c>
      <c r="E115" s="15"/>
      <c r="F115" s="16">
        <f t="shared" ref="F115:H115" si="117">B115/2</f>
        <v>442.71</v>
      </c>
      <c r="G115" s="17">
        <f t="shared" si="117"/>
        <v>442.71</v>
      </c>
      <c r="H115" s="14">
        <f t="shared" si="117"/>
        <v>0</v>
      </c>
    </row>
    <row r="116" spans="1:8" ht="15.75" hidden="1" customHeight="1" x14ac:dyDescent="0.2">
      <c r="A116" s="11" t="s">
        <v>14</v>
      </c>
      <c r="B116" s="20">
        <v>1756.03</v>
      </c>
      <c r="C116" s="17">
        <f t="shared" si="115"/>
        <v>1756.03</v>
      </c>
      <c r="D116" s="14">
        <f t="shared" si="116"/>
        <v>0</v>
      </c>
      <c r="E116" s="15"/>
      <c r="F116" s="16">
        <f t="shared" ref="F116:H116" si="118">B116/2</f>
        <v>878.01499999999999</v>
      </c>
      <c r="G116" s="17">
        <f t="shared" si="118"/>
        <v>878.01499999999999</v>
      </c>
      <c r="H116" s="14">
        <f t="shared" si="118"/>
        <v>0</v>
      </c>
    </row>
    <row r="117" spans="1:8" ht="15.75" hidden="1" customHeight="1" x14ac:dyDescent="0.2">
      <c r="A117" s="11" t="s">
        <v>15</v>
      </c>
      <c r="B117" s="20">
        <v>1891.85</v>
      </c>
      <c r="C117" s="17">
        <f t="shared" si="115"/>
        <v>1891.85</v>
      </c>
      <c r="D117" s="14">
        <f t="shared" si="116"/>
        <v>0</v>
      </c>
      <c r="E117" s="15"/>
      <c r="F117" s="16">
        <f t="shared" ref="F117:H117" si="119">B117/2</f>
        <v>945.92499999999995</v>
      </c>
      <c r="G117" s="17">
        <f t="shared" si="119"/>
        <v>945.92499999999995</v>
      </c>
      <c r="H117" s="14">
        <f t="shared" si="119"/>
        <v>0</v>
      </c>
    </row>
    <row r="118" spans="1:8" ht="15.75" hidden="1" customHeight="1" x14ac:dyDescent="0.2">
      <c r="A118" s="11" t="s">
        <v>16</v>
      </c>
      <c r="B118" s="20">
        <v>2762.48</v>
      </c>
      <c r="C118" s="17">
        <f t="shared" si="115"/>
        <v>2762.48</v>
      </c>
      <c r="D118" s="14">
        <f t="shared" si="116"/>
        <v>0</v>
      </c>
      <c r="E118" s="15"/>
      <c r="F118" s="16">
        <f t="shared" ref="F118:H118" si="120">B118/2</f>
        <v>1381.24</v>
      </c>
      <c r="G118" s="17">
        <f t="shared" si="120"/>
        <v>1381.24</v>
      </c>
      <c r="H118" s="14">
        <f t="shared" si="120"/>
        <v>0</v>
      </c>
    </row>
    <row r="119" spans="1:8" ht="15.75" hidden="1" customHeight="1" x14ac:dyDescent="0.25">
      <c r="A119" s="6" t="s">
        <v>38</v>
      </c>
      <c r="B119" s="7" t="s">
        <v>7</v>
      </c>
      <c r="C119" s="7" t="s">
        <v>8</v>
      </c>
      <c r="D119" s="7" t="s">
        <v>9</v>
      </c>
      <c r="E119" s="8"/>
      <c r="F119" s="9" t="s">
        <v>10</v>
      </c>
      <c r="G119" s="7" t="s">
        <v>11</v>
      </c>
      <c r="H119" s="10" t="s">
        <v>12</v>
      </c>
    </row>
    <row r="120" spans="1:8" ht="15.75" hidden="1" customHeight="1" x14ac:dyDescent="0.2">
      <c r="A120" s="11" t="s">
        <v>13</v>
      </c>
      <c r="B120" s="20">
        <v>827.23</v>
      </c>
      <c r="C120" s="17">
        <f t="shared" ref="C120:C123" si="121">B120</f>
        <v>827.23</v>
      </c>
      <c r="D120" s="14">
        <f t="shared" ref="D120:D123" si="122">SUM(B120-C120)</f>
        <v>0</v>
      </c>
      <c r="E120" s="15"/>
      <c r="F120" s="16">
        <f t="shared" ref="F120:H120" si="123">B120/2</f>
        <v>413.61500000000001</v>
      </c>
      <c r="G120" s="17">
        <f t="shared" si="123"/>
        <v>413.61500000000001</v>
      </c>
      <c r="H120" s="14">
        <f t="shared" si="123"/>
        <v>0</v>
      </c>
    </row>
    <row r="121" spans="1:8" ht="15.75" hidden="1" customHeight="1" x14ac:dyDescent="0.2">
      <c r="A121" s="11" t="s">
        <v>14</v>
      </c>
      <c r="B121" s="20">
        <v>1640.64</v>
      </c>
      <c r="C121" s="17">
        <f t="shared" si="121"/>
        <v>1640.64</v>
      </c>
      <c r="D121" s="14">
        <f t="shared" si="122"/>
        <v>0</v>
      </c>
      <c r="E121" s="15"/>
      <c r="F121" s="16">
        <f t="shared" ref="F121:H121" si="124">B121/2</f>
        <v>820.32</v>
      </c>
      <c r="G121" s="17">
        <f t="shared" si="124"/>
        <v>820.32</v>
      </c>
      <c r="H121" s="14">
        <f t="shared" si="124"/>
        <v>0</v>
      </c>
    </row>
    <row r="122" spans="1:8" ht="15.75" hidden="1" customHeight="1" x14ac:dyDescent="0.2">
      <c r="A122" s="11" t="s">
        <v>15</v>
      </c>
      <c r="B122" s="20">
        <v>1767.55</v>
      </c>
      <c r="C122" s="17">
        <f t="shared" si="121"/>
        <v>1767.55</v>
      </c>
      <c r="D122" s="14">
        <f t="shared" si="122"/>
        <v>0</v>
      </c>
      <c r="E122" s="15"/>
      <c r="F122" s="16">
        <f t="shared" ref="F122:H122" si="125">B122/2</f>
        <v>883.77499999999998</v>
      </c>
      <c r="G122" s="17">
        <f t="shared" si="125"/>
        <v>883.77499999999998</v>
      </c>
      <c r="H122" s="14">
        <f t="shared" si="125"/>
        <v>0</v>
      </c>
    </row>
    <row r="123" spans="1:8" ht="15.75" hidden="1" customHeight="1" x14ac:dyDescent="0.2">
      <c r="A123" s="11" t="s">
        <v>16</v>
      </c>
      <c r="B123" s="20">
        <v>2580.9499999999998</v>
      </c>
      <c r="C123" s="17">
        <f t="shared" si="121"/>
        <v>2580.9499999999998</v>
      </c>
      <c r="D123" s="14">
        <f t="shared" si="122"/>
        <v>0</v>
      </c>
      <c r="E123" s="15"/>
      <c r="F123" s="16">
        <f t="shared" ref="F123:H123" si="126">B123/2</f>
        <v>1290.4749999999999</v>
      </c>
      <c r="G123" s="17">
        <f t="shared" si="126"/>
        <v>1290.4749999999999</v>
      </c>
      <c r="H123" s="14">
        <f t="shared" si="126"/>
        <v>0</v>
      </c>
    </row>
    <row r="124" spans="1:8" ht="15.75" hidden="1" customHeight="1" x14ac:dyDescent="0.25">
      <c r="A124" s="6" t="s">
        <v>39</v>
      </c>
      <c r="B124" s="7" t="s">
        <v>7</v>
      </c>
      <c r="C124" s="7" t="s">
        <v>8</v>
      </c>
      <c r="D124" s="7" t="s">
        <v>9</v>
      </c>
      <c r="E124" s="8"/>
      <c r="F124" s="9" t="s">
        <v>10</v>
      </c>
      <c r="G124" s="7" t="s">
        <v>11</v>
      </c>
      <c r="H124" s="10" t="s">
        <v>12</v>
      </c>
    </row>
    <row r="125" spans="1:8" ht="15.75" hidden="1" customHeight="1" x14ac:dyDescent="0.2">
      <c r="A125" s="11" t="s">
        <v>13</v>
      </c>
      <c r="B125" s="20">
        <v>796.73</v>
      </c>
      <c r="C125" s="17">
        <f t="shared" ref="C125:C128" si="127">B125</f>
        <v>796.73</v>
      </c>
      <c r="D125" s="14">
        <f t="shared" ref="D125:D128" si="128">SUM(B125-C125)</f>
        <v>0</v>
      </c>
      <c r="E125" s="15"/>
      <c r="F125" s="16">
        <f t="shared" ref="F125:H125" si="129">B125/2</f>
        <v>398.36500000000001</v>
      </c>
      <c r="G125" s="17">
        <f t="shared" si="129"/>
        <v>398.36500000000001</v>
      </c>
      <c r="H125" s="14">
        <f t="shared" si="129"/>
        <v>0</v>
      </c>
    </row>
    <row r="126" spans="1:8" ht="15.75" hidden="1" customHeight="1" x14ac:dyDescent="0.2">
      <c r="A126" s="11" t="s">
        <v>14</v>
      </c>
      <c r="B126" s="20">
        <v>1580.14</v>
      </c>
      <c r="C126" s="17">
        <f t="shared" si="127"/>
        <v>1580.14</v>
      </c>
      <c r="D126" s="14">
        <f t="shared" si="128"/>
        <v>0</v>
      </c>
      <c r="E126" s="15"/>
      <c r="F126" s="16">
        <f t="shared" ref="F126:H126" si="130">B126/2</f>
        <v>790.07</v>
      </c>
      <c r="G126" s="17">
        <f t="shared" si="130"/>
        <v>790.07</v>
      </c>
      <c r="H126" s="14">
        <f t="shared" si="130"/>
        <v>0</v>
      </c>
    </row>
    <row r="127" spans="1:8" ht="15.75" hidden="1" customHeight="1" x14ac:dyDescent="0.2">
      <c r="A127" s="11" t="s">
        <v>15</v>
      </c>
      <c r="B127" s="20">
        <v>1702.36</v>
      </c>
      <c r="C127" s="17">
        <f t="shared" si="127"/>
        <v>1702.36</v>
      </c>
      <c r="D127" s="14">
        <f t="shared" si="128"/>
        <v>0</v>
      </c>
      <c r="E127" s="15"/>
      <c r="F127" s="16">
        <f t="shared" ref="F127:H127" si="131">B127/2</f>
        <v>851.18</v>
      </c>
      <c r="G127" s="17">
        <f t="shared" si="131"/>
        <v>851.18</v>
      </c>
      <c r="H127" s="14">
        <f t="shared" si="131"/>
        <v>0</v>
      </c>
    </row>
    <row r="128" spans="1:8" ht="15.75" hidden="1" customHeight="1" x14ac:dyDescent="0.2">
      <c r="A128" s="11" t="s">
        <v>16</v>
      </c>
      <c r="B128" s="20">
        <v>2485.77</v>
      </c>
      <c r="C128" s="30">
        <f t="shared" si="127"/>
        <v>2485.77</v>
      </c>
      <c r="D128" s="31">
        <f t="shared" si="128"/>
        <v>0</v>
      </c>
      <c r="E128" s="15"/>
      <c r="F128" s="32">
        <f t="shared" ref="F128:H128" si="132">B128/2</f>
        <v>1242.885</v>
      </c>
      <c r="G128" s="30">
        <f t="shared" si="132"/>
        <v>1242.885</v>
      </c>
      <c r="H128" s="31">
        <f t="shared" si="132"/>
        <v>0</v>
      </c>
    </row>
    <row r="129" spans="1:8" ht="12.75" hidden="1" customHeight="1" x14ac:dyDescent="0.2"/>
    <row r="130" spans="1:8" ht="12.75" hidden="1" customHeight="1" x14ac:dyDescent="0.2"/>
    <row r="131" spans="1:8" ht="12.75" hidden="1" customHeight="1" x14ac:dyDescent="0.2"/>
    <row r="132" spans="1:8" ht="12.75" hidden="1" customHeight="1" x14ac:dyDescent="0.2"/>
    <row r="133" spans="1:8" ht="12.75" hidden="1" customHeight="1" x14ac:dyDescent="0.2"/>
    <row r="134" spans="1:8" ht="12.75" hidden="1" customHeight="1" x14ac:dyDescent="0.2"/>
    <row r="135" spans="1:8" ht="12.75" hidden="1" customHeight="1" x14ac:dyDescent="0.2"/>
    <row r="136" spans="1:8" ht="12.75" hidden="1" customHeight="1" x14ac:dyDescent="0.2"/>
    <row r="137" spans="1:8" ht="12.75" hidden="1" customHeight="1" x14ac:dyDescent="0.2"/>
    <row r="138" spans="1:8" ht="12.75" hidden="1" customHeight="1" x14ac:dyDescent="0.2"/>
    <row r="139" spans="1:8" ht="12.75" hidden="1" customHeight="1" x14ac:dyDescent="0.2"/>
    <row r="140" spans="1:8" ht="12.75" hidden="1" customHeight="1" x14ac:dyDescent="0.2"/>
    <row r="141" spans="1:8" ht="12.75" hidden="1" customHeight="1" x14ac:dyDescent="0.2"/>
    <row r="142" spans="1:8" ht="12.75" hidden="1" customHeight="1" x14ac:dyDescent="0.2"/>
    <row r="143" spans="1:8" ht="12.75" hidden="1" customHeight="1" x14ac:dyDescent="0.2"/>
    <row r="144" spans="1:8" ht="12.75" hidden="1" customHeight="1" x14ac:dyDescent="0.2">
      <c r="A144" s="5"/>
      <c r="B144" s="5"/>
      <c r="C144" s="5"/>
      <c r="D144" s="5"/>
      <c r="E144" s="5"/>
      <c r="F144" s="5"/>
      <c r="G144" s="5"/>
      <c r="H144" s="5"/>
    </row>
    <row r="145" spans="5:5" ht="12.75" hidden="1" customHeight="1" x14ac:dyDescent="0.2">
      <c r="E145" s="5"/>
    </row>
    <row r="146" spans="5:5" ht="12.75" hidden="1" customHeight="1" x14ac:dyDescent="0.2">
      <c r="E146" s="5"/>
    </row>
    <row r="147" spans="5:5" ht="12.75" hidden="1" customHeight="1" x14ac:dyDescent="0.2">
      <c r="E147" s="5"/>
    </row>
    <row r="148" spans="5:5" ht="12.75" hidden="1" customHeight="1" x14ac:dyDescent="0.2">
      <c r="E148" s="5"/>
    </row>
    <row r="149" spans="5:5" ht="12.75" hidden="1" customHeight="1" x14ac:dyDescent="0.2">
      <c r="E149" s="5"/>
    </row>
    <row r="150" spans="5:5" ht="12.75" hidden="1" customHeight="1" x14ac:dyDescent="0.2">
      <c r="E150" s="5"/>
    </row>
    <row r="151" spans="5:5" ht="12.75" hidden="1" customHeight="1" x14ac:dyDescent="0.2">
      <c r="E151" s="5"/>
    </row>
    <row r="152" spans="5:5" ht="12.75" hidden="1" customHeight="1" x14ac:dyDescent="0.2">
      <c r="E152" s="5"/>
    </row>
    <row r="153" spans="5:5" ht="12.75" hidden="1" customHeight="1" x14ac:dyDescent="0.2">
      <c r="E153" s="5"/>
    </row>
    <row r="154" spans="5:5" ht="12.75" hidden="1" customHeight="1" x14ac:dyDescent="0.2">
      <c r="E154" s="5"/>
    </row>
    <row r="155" spans="5:5" ht="12.75" hidden="1" customHeight="1" x14ac:dyDescent="0.2">
      <c r="E155" s="5"/>
    </row>
    <row r="156" spans="5:5" ht="12.75" hidden="1" customHeight="1" x14ac:dyDescent="0.2">
      <c r="E156" s="5"/>
    </row>
    <row r="157" spans="5:5" ht="12.75" hidden="1" customHeight="1" x14ac:dyDescent="0.2">
      <c r="E157" s="5"/>
    </row>
    <row r="158" spans="5:5" ht="12.75" hidden="1" customHeight="1" x14ac:dyDescent="0.2">
      <c r="E158" s="5"/>
    </row>
    <row r="159" spans="5:5" ht="12.75" hidden="1" customHeight="1" x14ac:dyDescent="0.2">
      <c r="E159" s="5"/>
    </row>
    <row r="160" spans="5:5" ht="12.75" hidden="1" customHeight="1" x14ac:dyDescent="0.2">
      <c r="E160" s="5"/>
    </row>
    <row r="161" spans="5:5" ht="12.75" hidden="1" customHeight="1" x14ac:dyDescent="0.2">
      <c r="E161" s="5"/>
    </row>
    <row r="162" spans="5:5" ht="12.75" hidden="1" customHeight="1" x14ac:dyDescent="0.2">
      <c r="E162" s="5"/>
    </row>
    <row r="163" spans="5:5" ht="12.75" hidden="1" customHeight="1" x14ac:dyDescent="0.2">
      <c r="E163" s="5"/>
    </row>
    <row r="164" spans="5:5" ht="12.75" hidden="1" customHeight="1" x14ac:dyDescent="0.2">
      <c r="E164" s="5"/>
    </row>
    <row r="165" spans="5:5" ht="12.75" hidden="1" customHeight="1" x14ac:dyDescent="0.2">
      <c r="E165" s="5"/>
    </row>
    <row r="166" spans="5:5" ht="12.75" hidden="1" customHeight="1" x14ac:dyDescent="0.2">
      <c r="E166" s="5"/>
    </row>
    <row r="167" spans="5:5" ht="12.75" hidden="1" customHeight="1" x14ac:dyDescent="0.2">
      <c r="E167" s="5"/>
    </row>
    <row r="168" spans="5:5" ht="12.75" hidden="1" customHeight="1" x14ac:dyDescent="0.2">
      <c r="E168" s="5"/>
    </row>
    <row r="169" spans="5:5" ht="12.75" hidden="1" customHeight="1" x14ac:dyDescent="0.2">
      <c r="E169" s="5"/>
    </row>
    <row r="170" spans="5:5" ht="12.75" hidden="1" customHeight="1" x14ac:dyDescent="0.2">
      <c r="E170" s="5"/>
    </row>
    <row r="171" spans="5:5" ht="12.75" hidden="1" customHeight="1" x14ac:dyDescent="0.2">
      <c r="E171" s="5"/>
    </row>
    <row r="172" spans="5:5" ht="12.75" hidden="1" customHeight="1" x14ac:dyDescent="0.2">
      <c r="E172" s="5"/>
    </row>
    <row r="173" spans="5:5" ht="12.75" hidden="1" customHeight="1" x14ac:dyDescent="0.2">
      <c r="E173" s="5"/>
    </row>
    <row r="174" spans="5:5" ht="12.75" hidden="1" customHeight="1" x14ac:dyDescent="0.2">
      <c r="E174" s="5"/>
    </row>
    <row r="175" spans="5:5" ht="12.75" hidden="1" customHeight="1" x14ac:dyDescent="0.2">
      <c r="E175" s="5"/>
    </row>
    <row r="176" spans="5:5" ht="12.75" hidden="1" customHeight="1" x14ac:dyDescent="0.2">
      <c r="E176" s="5"/>
    </row>
    <row r="177" spans="5:5" ht="12.75" hidden="1" customHeight="1" x14ac:dyDescent="0.2">
      <c r="E177" s="5"/>
    </row>
    <row r="178" spans="5:5" ht="12.75" hidden="1" customHeight="1" x14ac:dyDescent="0.2">
      <c r="E178" s="5"/>
    </row>
    <row r="179" spans="5:5" ht="12.75" hidden="1" customHeight="1" x14ac:dyDescent="0.2">
      <c r="E179" s="5"/>
    </row>
    <row r="180" spans="5:5" ht="12.75" hidden="1" customHeight="1" x14ac:dyDescent="0.2">
      <c r="E180" s="5"/>
    </row>
    <row r="181" spans="5:5" ht="12.75" hidden="1" customHeight="1" x14ac:dyDescent="0.2">
      <c r="E181" s="5"/>
    </row>
    <row r="182" spans="5:5" ht="12.75" hidden="1" customHeight="1" x14ac:dyDescent="0.2">
      <c r="E182" s="5"/>
    </row>
    <row r="183" spans="5:5" ht="12.75" hidden="1" customHeight="1" x14ac:dyDescent="0.2">
      <c r="E183" s="5"/>
    </row>
    <row r="184" spans="5:5" ht="12.75" hidden="1" customHeight="1" x14ac:dyDescent="0.2">
      <c r="E184" s="5"/>
    </row>
    <row r="185" spans="5:5" ht="12.75" hidden="1" customHeight="1" x14ac:dyDescent="0.2">
      <c r="E185" s="5"/>
    </row>
    <row r="186" spans="5:5" ht="12.75" hidden="1" customHeight="1" x14ac:dyDescent="0.2">
      <c r="E186" s="5"/>
    </row>
    <row r="187" spans="5:5" ht="12.75" hidden="1" customHeight="1" x14ac:dyDescent="0.2">
      <c r="E187" s="5"/>
    </row>
    <row r="188" spans="5:5" ht="12.75" hidden="1" customHeight="1" x14ac:dyDescent="0.2">
      <c r="E188" s="5"/>
    </row>
    <row r="189" spans="5:5" ht="12.75" hidden="1" customHeight="1" x14ac:dyDescent="0.2">
      <c r="E189" s="5"/>
    </row>
    <row r="190" spans="5:5" ht="12.75" hidden="1" customHeight="1" x14ac:dyDescent="0.2">
      <c r="E190" s="5"/>
    </row>
    <row r="191" spans="5:5" ht="12.75" hidden="1" customHeight="1" x14ac:dyDescent="0.2">
      <c r="E191" s="5"/>
    </row>
    <row r="192" spans="5:5" ht="12.75" hidden="1" customHeight="1" x14ac:dyDescent="0.2">
      <c r="E192" s="5"/>
    </row>
    <row r="193" spans="5:5" ht="12.75" hidden="1" customHeight="1" x14ac:dyDescent="0.2">
      <c r="E193" s="5"/>
    </row>
    <row r="194" spans="5:5" ht="12.75" hidden="1" customHeight="1" x14ac:dyDescent="0.2">
      <c r="E194" s="5"/>
    </row>
    <row r="195" spans="5:5" ht="12.75" hidden="1" customHeight="1" x14ac:dyDescent="0.2">
      <c r="E195" s="5"/>
    </row>
    <row r="196" spans="5:5" ht="12.75" hidden="1" customHeight="1" x14ac:dyDescent="0.2">
      <c r="E196" s="5"/>
    </row>
    <row r="197" spans="5:5" ht="12.75" hidden="1" customHeight="1" x14ac:dyDescent="0.2">
      <c r="E197" s="5"/>
    </row>
    <row r="198" spans="5:5" ht="12.75" hidden="1" customHeight="1" x14ac:dyDescent="0.2">
      <c r="E198" s="5"/>
    </row>
    <row r="199" spans="5:5" ht="12.75" hidden="1" customHeight="1" x14ac:dyDescent="0.2">
      <c r="E199" s="5"/>
    </row>
    <row r="200" spans="5:5" ht="12.75" hidden="1" customHeight="1" x14ac:dyDescent="0.2">
      <c r="E200" s="5"/>
    </row>
    <row r="201" spans="5:5" ht="12.75" hidden="1" customHeight="1" x14ac:dyDescent="0.2">
      <c r="E201" s="5"/>
    </row>
    <row r="202" spans="5:5" ht="12.75" hidden="1" customHeight="1" x14ac:dyDescent="0.2">
      <c r="E202" s="5"/>
    </row>
    <row r="203" spans="5:5" ht="12.75" hidden="1" customHeight="1" x14ac:dyDescent="0.2">
      <c r="E203" s="5"/>
    </row>
    <row r="204" spans="5:5" ht="12.75" hidden="1" customHeight="1" x14ac:dyDescent="0.2">
      <c r="E204" s="5"/>
    </row>
    <row r="205" spans="5:5" ht="12.75" hidden="1" customHeight="1" x14ac:dyDescent="0.2">
      <c r="E205" s="5"/>
    </row>
    <row r="206" spans="5:5" ht="12.75" hidden="1" customHeight="1" x14ac:dyDescent="0.2">
      <c r="E206" s="5"/>
    </row>
    <row r="207" spans="5:5" ht="12.75" hidden="1" customHeight="1" x14ac:dyDescent="0.2">
      <c r="E207" s="5"/>
    </row>
    <row r="208" spans="5:5" ht="12.75" hidden="1" customHeight="1" x14ac:dyDescent="0.2">
      <c r="E208" s="5"/>
    </row>
    <row r="209" spans="5:5" ht="12.75" hidden="1" customHeight="1" x14ac:dyDescent="0.2">
      <c r="E209" s="5"/>
    </row>
    <row r="210" spans="5:5" ht="12.75" hidden="1" customHeight="1" x14ac:dyDescent="0.2">
      <c r="E210" s="5"/>
    </row>
    <row r="211" spans="5:5" ht="12.75" hidden="1" customHeight="1" x14ac:dyDescent="0.2">
      <c r="E211" s="5"/>
    </row>
    <row r="212" spans="5:5" ht="12.75" hidden="1" customHeight="1" x14ac:dyDescent="0.2">
      <c r="E212" s="5"/>
    </row>
    <row r="213" spans="5:5" ht="12.75" hidden="1" customHeight="1" x14ac:dyDescent="0.2">
      <c r="E213" s="5"/>
    </row>
    <row r="214" spans="5:5" ht="12.75" hidden="1" customHeight="1" x14ac:dyDescent="0.2">
      <c r="E214" s="5"/>
    </row>
    <row r="215" spans="5:5" ht="12.75" hidden="1" customHeight="1" x14ac:dyDescent="0.2">
      <c r="E215" s="5"/>
    </row>
    <row r="216" spans="5:5" ht="12.75" hidden="1" customHeight="1" x14ac:dyDescent="0.2">
      <c r="E216" s="5"/>
    </row>
    <row r="217" spans="5:5" ht="12.75" hidden="1" customHeight="1" x14ac:dyDescent="0.2">
      <c r="E217" s="5"/>
    </row>
    <row r="218" spans="5:5" ht="12.75" hidden="1" customHeight="1" x14ac:dyDescent="0.2">
      <c r="E218" s="5"/>
    </row>
    <row r="219" spans="5:5" ht="12.75" hidden="1" customHeight="1" x14ac:dyDescent="0.2">
      <c r="E219" s="5"/>
    </row>
    <row r="220" spans="5:5" ht="12.75" hidden="1" customHeight="1" x14ac:dyDescent="0.2">
      <c r="E220" s="5"/>
    </row>
    <row r="221" spans="5:5" ht="12.75" hidden="1" customHeight="1" x14ac:dyDescent="0.2">
      <c r="E221" s="5"/>
    </row>
    <row r="222" spans="5:5" ht="12.75" hidden="1" customHeight="1" x14ac:dyDescent="0.2">
      <c r="E222" s="5"/>
    </row>
    <row r="223" spans="5:5" ht="12.75" hidden="1" customHeight="1" x14ac:dyDescent="0.2">
      <c r="E223" s="5"/>
    </row>
    <row r="224" spans="5:5" ht="12.75" hidden="1" customHeight="1" x14ac:dyDescent="0.2">
      <c r="E224" s="5"/>
    </row>
    <row r="225" spans="5:5" ht="12.75" hidden="1" customHeight="1" x14ac:dyDescent="0.2">
      <c r="E225" s="5"/>
    </row>
    <row r="226" spans="5:5" ht="12.75" hidden="1" customHeight="1" x14ac:dyDescent="0.2">
      <c r="E226" s="5"/>
    </row>
    <row r="227" spans="5:5" ht="12.75" hidden="1" customHeight="1" x14ac:dyDescent="0.2">
      <c r="E227" s="5"/>
    </row>
    <row r="228" spans="5:5" ht="12.75" hidden="1" customHeight="1" x14ac:dyDescent="0.2">
      <c r="E228" s="5"/>
    </row>
    <row r="229" spans="5:5" ht="12.75" hidden="1" customHeight="1" x14ac:dyDescent="0.2">
      <c r="E229" s="5"/>
    </row>
    <row r="230" spans="5:5" ht="12.75" hidden="1" customHeight="1" x14ac:dyDescent="0.2">
      <c r="E230" s="5"/>
    </row>
    <row r="231" spans="5:5" ht="12.75" hidden="1" customHeight="1" x14ac:dyDescent="0.2">
      <c r="E231" s="5"/>
    </row>
    <row r="232" spans="5:5" ht="12.75" hidden="1" customHeight="1" x14ac:dyDescent="0.2">
      <c r="E232" s="5"/>
    </row>
    <row r="233" spans="5:5" ht="12.75" hidden="1" customHeight="1" x14ac:dyDescent="0.2">
      <c r="E233" s="5"/>
    </row>
    <row r="234" spans="5:5" ht="12.75" hidden="1" customHeight="1" x14ac:dyDescent="0.2">
      <c r="E234" s="5"/>
    </row>
    <row r="235" spans="5:5" ht="12.75" hidden="1" customHeight="1" x14ac:dyDescent="0.2">
      <c r="E235" s="5"/>
    </row>
    <row r="236" spans="5:5" ht="12.75" hidden="1" customHeight="1" x14ac:dyDescent="0.2">
      <c r="E236" s="5"/>
    </row>
    <row r="237" spans="5:5" ht="12.75" hidden="1" customHeight="1" x14ac:dyDescent="0.2">
      <c r="E237" s="5"/>
    </row>
    <row r="238" spans="5:5" ht="12.75" hidden="1" customHeight="1" x14ac:dyDescent="0.2">
      <c r="E238" s="5"/>
    </row>
    <row r="239" spans="5:5" ht="12.75" hidden="1" customHeight="1" x14ac:dyDescent="0.2">
      <c r="E239" s="5"/>
    </row>
    <row r="240" spans="5:5" ht="12.75" hidden="1" customHeight="1" x14ac:dyDescent="0.2">
      <c r="E240" s="5"/>
    </row>
    <row r="241" spans="5:5" ht="12.75" hidden="1" customHeight="1" x14ac:dyDescent="0.2">
      <c r="E241" s="5"/>
    </row>
    <row r="242" spans="5:5" ht="12.75" hidden="1" customHeight="1" x14ac:dyDescent="0.2">
      <c r="E242" s="5"/>
    </row>
    <row r="243" spans="5:5" ht="12.75" hidden="1" customHeight="1" x14ac:dyDescent="0.2">
      <c r="E243" s="5"/>
    </row>
    <row r="244" spans="5:5" ht="12.75" hidden="1" customHeight="1" x14ac:dyDescent="0.2">
      <c r="E244" s="5"/>
    </row>
    <row r="245" spans="5:5" ht="12.75" hidden="1" customHeight="1" x14ac:dyDescent="0.2">
      <c r="E245" s="5"/>
    </row>
    <row r="246" spans="5:5" ht="12.75" hidden="1" customHeight="1" x14ac:dyDescent="0.2">
      <c r="E246" s="5"/>
    </row>
    <row r="247" spans="5:5" ht="12.75" hidden="1" customHeight="1" x14ac:dyDescent="0.2">
      <c r="E247" s="5"/>
    </row>
    <row r="248" spans="5:5" ht="12.75" hidden="1" customHeight="1" x14ac:dyDescent="0.2">
      <c r="E248" s="5"/>
    </row>
    <row r="249" spans="5:5" ht="12.75" hidden="1" customHeight="1" x14ac:dyDescent="0.2">
      <c r="E249" s="5"/>
    </row>
    <row r="250" spans="5:5" ht="12.75" hidden="1" customHeight="1" x14ac:dyDescent="0.2">
      <c r="E250" s="5"/>
    </row>
    <row r="251" spans="5:5" ht="12.75" hidden="1" customHeight="1" x14ac:dyDescent="0.2">
      <c r="E251" s="5"/>
    </row>
    <row r="252" spans="5:5" ht="12.75" hidden="1" customHeight="1" x14ac:dyDescent="0.2">
      <c r="E252" s="5"/>
    </row>
    <row r="253" spans="5:5" ht="12.75" hidden="1" customHeight="1" x14ac:dyDescent="0.2">
      <c r="E253" s="5"/>
    </row>
    <row r="254" spans="5:5" ht="12.75" hidden="1" customHeight="1" x14ac:dyDescent="0.2">
      <c r="E254" s="5"/>
    </row>
    <row r="255" spans="5:5" ht="12.75" hidden="1" customHeight="1" x14ac:dyDescent="0.2">
      <c r="E255" s="5"/>
    </row>
    <row r="256" spans="5:5" ht="12.75" hidden="1" customHeight="1" x14ac:dyDescent="0.2">
      <c r="E256" s="5"/>
    </row>
    <row r="257" spans="5:5" ht="12.75" hidden="1" customHeight="1" x14ac:dyDescent="0.2">
      <c r="E257" s="5"/>
    </row>
    <row r="258" spans="5:5" ht="12.75" hidden="1" customHeight="1" x14ac:dyDescent="0.2">
      <c r="E258" s="5"/>
    </row>
    <row r="259" spans="5:5" ht="12.75" hidden="1" customHeight="1" x14ac:dyDescent="0.2">
      <c r="E259" s="5"/>
    </row>
    <row r="260" spans="5:5" ht="12.75" hidden="1" customHeight="1" x14ac:dyDescent="0.2">
      <c r="E260" s="5"/>
    </row>
    <row r="261" spans="5:5" ht="12.75" hidden="1" customHeight="1" x14ac:dyDescent="0.2">
      <c r="E261" s="5"/>
    </row>
    <row r="262" spans="5:5" ht="12.75" hidden="1" customHeight="1" x14ac:dyDescent="0.2">
      <c r="E262" s="5"/>
    </row>
    <row r="263" spans="5:5" ht="12.75" hidden="1" customHeight="1" x14ac:dyDescent="0.2">
      <c r="E263" s="5"/>
    </row>
    <row r="264" spans="5:5" ht="12.75" hidden="1" customHeight="1" x14ac:dyDescent="0.2">
      <c r="E264" s="5"/>
    </row>
    <row r="265" spans="5:5" ht="12.75" hidden="1" customHeight="1" x14ac:dyDescent="0.2">
      <c r="E265" s="5"/>
    </row>
    <row r="266" spans="5:5" ht="12.75" hidden="1" customHeight="1" x14ac:dyDescent="0.2">
      <c r="E266" s="5"/>
    </row>
    <row r="267" spans="5:5" ht="12.75" hidden="1" customHeight="1" x14ac:dyDescent="0.2">
      <c r="E267" s="5"/>
    </row>
    <row r="268" spans="5:5" ht="12.75" hidden="1" customHeight="1" x14ac:dyDescent="0.2">
      <c r="E268" s="5"/>
    </row>
    <row r="269" spans="5:5" ht="12.75" hidden="1" customHeight="1" x14ac:dyDescent="0.2">
      <c r="E269" s="5"/>
    </row>
    <row r="270" spans="5:5" ht="12.75" hidden="1" customHeight="1" x14ac:dyDescent="0.2">
      <c r="E270" s="5"/>
    </row>
    <row r="271" spans="5:5" ht="12.75" hidden="1" customHeight="1" x14ac:dyDescent="0.2">
      <c r="E271" s="5"/>
    </row>
    <row r="272" spans="5:5" ht="12.75" hidden="1" customHeight="1" x14ac:dyDescent="0.2">
      <c r="E272" s="5"/>
    </row>
    <row r="273" spans="5:5" ht="12.75" hidden="1" customHeight="1" x14ac:dyDescent="0.2">
      <c r="E273" s="5"/>
    </row>
    <row r="274" spans="5:5" ht="12.75" hidden="1" customHeight="1" x14ac:dyDescent="0.2">
      <c r="E274" s="5"/>
    </row>
    <row r="275" spans="5:5" ht="12.75" hidden="1" customHeight="1" x14ac:dyDescent="0.2">
      <c r="E275" s="5"/>
    </row>
    <row r="276" spans="5:5" ht="12.75" hidden="1" customHeight="1" x14ac:dyDescent="0.2">
      <c r="E276" s="5"/>
    </row>
    <row r="277" spans="5:5" ht="12.75" hidden="1" customHeight="1" x14ac:dyDescent="0.2">
      <c r="E277" s="5"/>
    </row>
    <row r="278" spans="5:5" ht="12.75" hidden="1" customHeight="1" x14ac:dyDescent="0.2">
      <c r="E278" s="5"/>
    </row>
    <row r="279" spans="5:5" ht="12.75" hidden="1" customHeight="1" x14ac:dyDescent="0.2">
      <c r="E279" s="5"/>
    </row>
    <row r="280" spans="5:5" ht="12.75" hidden="1" customHeight="1" x14ac:dyDescent="0.2">
      <c r="E280" s="5"/>
    </row>
    <row r="281" spans="5:5" ht="12.75" hidden="1" customHeight="1" x14ac:dyDescent="0.2">
      <c r="E281" s="5"/>
    </row>
    <row r="282" spans="5:5" ht="12.75" hidden="1" customHeight="1" x14ac:dyDescent="0.2">
      <c r="E282" s="5"/>
    </row>
    <row r="283" spans="5:5" ht="12.75" hidden="1" customHeight="1" x14ac:dyDescent="0.2">
      <c r="E283" s="5"/>
    </row>
    <row r="284" spans="5:5" ht="12.75" hidden="1" customHeight="1" x14ac:dyDescent="0.2">
      <c r="E284" s="5"/>
    </row>
    <row r="285" spans="5:5" ht="12.75" hidden="1" customHeight="1" x14ac:dyDescent="0.2">
      <c r="E285" s="5"/>
    </row>
    <row r="286" spans="5:5" ht="12.75" hidden="1" customHeight="1" x14ac:dyDescent="0.2">
      <c r="E286" s="5"/>
    </row>
    <row r="287" spans="5:5" ht="12.75" hidden="1" customHeight="1" x14ac:dyDescent="0.2">
      <c r="E287" s="5"/>
    </row>
    <row r="288" spans="5:5" ht="12.75" hidden="1" customHeight="1" x14ac:dyDescent="0.2">
      <c r="E288" s="5"/>
    </row>
    <row r="289" spans="1:5" ht="12.75" hidden="1" customHeight="1" x14ac:dyDescent="0.2">
      <c r="E289" s="5"/>
    </row>
    <row r="290" spans="1:5" ht="12.75" hidden="1" customHeight="1" x14ac:dyDescent="0.2">
      <c r="E290" s="5"/>
    </row>
    <row r="291" spans="1:5" ht="12.75" customHeight="1" x14ac:dyDescent="0.2">
      <c r="E291" s="5"/>
    </row>
    <row r="292" spans="1:5" ht="12.75" customHeight="1" x14ac:dyDescent="0.2">
      <c r="A292" s="33" t="s">
        <v>40</v>
      </c>
      <c r="E292" s="5"/>
    </row>
    <row r="293" spans="1:5" ht="12.75" customHeight="1" x14ac:dyDescent="0.2">
      <c r="E293" s="5"/>
    </row>
    <row r="294" spans="1:5" ht="12.75" customHeight="1" x14ac:dyDescent="0.2">
      <c r="E294" s="5"/>
    </row>
    <row r="295" spans="1:5" ht="12.75" customHeight="1" x14ac:dyDescent="0.2">
      <c r="E295" s="5"/>
    </row>
    <row r="296" spans="1:5" ht="12.75" customHeight="1" x14ac:dyDescent="0.2">
      <c r="E296" s="5"/>
    </row>
    <row r="297" spans="1:5" ht="12.75" customHeight="1" x14ac:dyDescent="0.2">
      <c r="E297" s="5"/>
    </row>
    <row r="298" spans="1:5" ht="12.75" customHeight="1" x14ac:dyDescent="0.2">
      <c r="E298" s="5"/>
    </row>
    <row r="299" spans="1:5" ht="12.75" customHeight="1" x14ac:dyDescent="0.2">
      <c r="E299" s="5"/>
    </row>
    <row r="300" spans="1:5" ht="12.75" customHeight="1" x14ac:dyDescent="0.2">
      <c r="E300" s="5"/>
    </row>
    <row r="301" spans="1:5" ht="12.75" customHeight="1" x14ac:dyDescent="0.2">
      <c r="E301" s="5"/>
    </row>
    <row r="302" spans="1:5" ht="12.75" customHeight="1" x14ac:dyDescent="0.2">
      <c r="E302" s="5"/>
    </row>
    <row r="303" spans="1:5" ht="12.75" customHeight="1" x14ac:dyDescent="0.2">
      <c r="E303" s="5"/>
    </row>
    <row r="304" spans="1:5" ht="12.75" customHeight="1" x14ac:dyDescent="0.2">
      <c r="E304" s="5"/>
    </row>
    <row r="305" spans="5:5" ht="12.75" customHeight="1" x14ac:dyDescent="0.2">
      <c r="E305" s="5"/>
    </row>
    <row r="306" spans="5:5" ht="12.75" customHeight="1" x14ac:dyDescent="0.2">
      <c r="E306" s="5"/>
    </row>
    <row r="307" spans="5:5" ht="12.75" customHeight="1" x14ac:dyDescent="0.2">
      <c r="E307" s="5"/>
    </row>
    <row r="308" spans="5:5" ht="12.75" customHeight="1" x14ac:dyDescent="0.2">
      <c r="E308" s="5"/>
    </row>
    <row r="309" spans="5:5" ht="12.75" customHeight="1" x14ac:dyDescent="0.2">
      <c r="E309" s="5"/>
    </row>
    <row r="310" spans="5:5" ht="12.75" customHeight="1" x14ac:dyDescent="0.2">
      <c r="E310" s="5"/>
    </row>
    <row r="311" spans="5:5" ht="12.75" customHeight="1" x14ac:dyDescent="0.2">
      <c r="E311" s="5"/>
    </row>
    <row r="312" spans="5:5" ht="12.75" customHeight="1" x14ac:dyDescent="0.2">
      <c r="E312" s="5"/>
    </row>
    <row r="313" spans="5:5" ht="12.75" customHeight="1" x14ac:dyDescent="0.2">
      <c r="E313" s="5"/>
    </row>
    <row r="314" spans="5:5" ht="12.75" customHeight="1" x14ac:dyDescent="0.2">
      <c r="E314" s="5"/>
    </row>
    <row r="315" spans="5:5" ht="12.75" customHeight="1" x14ac:dyDescent="0.2">
      <c r="E315" s="5"/>
    </row>
    <row r="316" spans="5:5" ht="12.75" customHeight="1" x14ac:dyDescent="0.2">
      <c r="E316" s="5"/>
    </row>
    <row r="317" spans="5:5" ht="12.75" customHeight="1" x14ac:dyDescent="0.2">
      <c r="E317" s="5"/>
    </row>
    <row r="318" spans="5:5" ht="15.75" customHeight="1" x14ac:dyDescent="0.2"/>
    <row r="319" spans="5:5" ht="15.75" customHeight="1" x14ac:dyDescent="0.2"/>
    <row r="320" spans="5:5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</sheetData>
  <mergeCells count="7">
    <mergeCell ref="A66:H66"/>
    <mergeCell ref="A87:H87"/>
    <mergeCell ref="A1:A2"/>
    <mergeCell ref="B1:D1"/>
    <mergeCell ref="F1:H1"/>
    <mergeCell ref="A24:H24"/>
    <mergeCell ref="A45:H4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5" defaultRowHeight="15" customHeight="1" x14ac:dyDescent="0.2"/>
  <cols>
    <col min="1" max="1" width="44.1640625" customWidth="1"/>
    <col min="2" max="4" width="21.5" customWidth="1"/>
    <col min="5" max="5" width="3" customWidth="1"/>
    <col min="6" max="6" width="21.5" customWidth="1"/>
    <col min="7" max="9" width="8.6640625" customWidth="1"/>
    <col min="10" max="10" width="21.33203125" customWidth="1"/>
    <col min="11" max="11" width="18.5" customWidth="1"/>
    <col min="12" max="12" width="12.6640625" customWidth="1"/>
    <col min="13" max="13" width="11.6640625" customWidth="1"/>
    <col min="14" max="26" width="8.6640625" customWidth="1"/>
  </cols>
  <sheetData>
    <row r="1" spans="1:8" ht="18.75" x14ac:dyDescent="0.3">
      <c r="A1" s="57" t="s">
        <v>41</v>
      </c>
      <c r="B1" s="59" t="s">
        <v>42</v>
      </c>
      <c r="C1" s="60"/>
      <c r="D1" s="60"/>
      <c r="E1" s="2"/>
      <c r="F1" s="1" t="s">
        <v>43</v>
      </c>
      <c r="G1" s="1"/>
      <c r="H1" s="1"/>
    </row>
    <row r="2" spans="1:8" ht="18.75" x14ac:dyDescent="0.3">
      <c r="A2" s="58"/>
      <c r="B2" s="3"/>
      <c r="C2" s="3"/>
      <c r="D2" s="3"/>
      <c r="E2" s="2"/>
    </row>
    <row r="3" spans="1:8" ht="12.75" customHeight="1" x14ac:dyDescent="0.25">
      <c r="A3" s="34"/>
      <c r="B3" s="35"/>
      <c r="C3" s="35"/>
      <c r="D3" s="35"/>
      <c r="E3" s="2"/>
      <c r="F3" s="35"/>
    </row>
    <row r="4" spans="1:8" ht="12.75" customHeight="1" x14ac:dyDescent="0.25">
      <c r="A4" s="6" t="s">
        <v>44</v>
      </c>
      <c r="B4" s="7" t="s">
        <v>7</v>
      </c>
      <c r="C4" s="7" t="s">
        <v>8</v>
      </c>
      <c r="D4" s="7" t="s">
        <v>9</v>
      </c>
      <c r="E4" s="36"/>
      <c r="F4" s="10" t="s">
        <v>12</v>
      </c>
    </row>
    <row r="5" spans="1:8" ht="12.75" customHeight="1" x14ac:dyDescent="0.2">
      <c r="A5" s="11" t="s">
        <v>13</v>
      </c>
      <c r="B5" s="37">
        <v>10.85</v>
      </c>
      <c r="C5" s="38">
        <v>0</v>
      </c>
      <c r="D5" s="39">
        <f t="shared" ref="D5:D8" si="0">SUM(B5-C5)</f>
        <v>10.85</v>
      </c>
      <c r="E5" s="36"/>
      <c r="F5" s="40">
        <f t="shared" ref="F5:F8" si="1">SUM(D5/2)</f>
        <v>5.4249999999999998</v>
      </c>
    </row>
    <row r="6" spans="1:8" ht="12.75" customHeight="1" x14ac:dyDescent="0.2">
      <c r="A6" s="11" t="s">
        <v>14</v>
      </c>
      <c r="B6" s="37">
        <v>17.73</v>
      </c>
      <c r="C6" s="38">
        <v>0</v>
      </c>
      <c r="D6" s="39">
        <f t="shared" si="0"/>
        <v>17.73</v>
      </c>
      <c r="E6" s="36"/>
      <c r="F6" s="40">
        <f t="shared" si="1"/>
        <v>8.8650000000000002</v>
      </c>
    </row>
    <row r="7" spans="1:8" ht="12.75" customHeight="1" x14ac:dyDescent="0.2">
      <c r="A7" s="11" t="s">
        <v>15</v>
      </c>
      <c r="B7" s="37">
        <v>17.36</v>
      </c>
      <c r="C7" s="38">
        <v>0</v>
      </c>
      <c r="D7" s="39">
        <f t="shared" si="0"/>
        <v>17.36</v>
      </c>
      <c r="E7" s="36"/>
      <c r="F7" s="40">
        <f t="shared" si="1"/>
        <v>8.68</v>
      </c>
    </row>
    <row r="8" spans="1:8" ht="12.75" customHeight="1" x14ac:dyDescent="0.2">
      <c r="A8" s="11" t="s">
        <v>16</v>
      </c>
      <c r="B8" s="37">
        <v>28.58</v>
      </c>
      <c r="C8" s="38">
        <v>0</v>
      </c>
      <c r="D8" s="39">
        <f t="shared" si="0"/>
        <v>28.58</v>
      </c>
      <c r="E8" s="36"/>
      <c r="F8" s="40">
        <f t="shared" si="1"/>
        <v>14.29</v>
      </c>
    </row>
    <row r="9" spans="1:8" ht="12.75" customHeight="1" x14ac:dyDescent="0.2">
      <c r="A9" s="41"/>
      <c r="B9" s="35"/>
      <c r="C9" s="35"/>
      <c r="D9" s="35"/>
      <c r="E9" s="36"/>
      <c r="F9" s="35"/>
    </row>
    <row r="10" spans="1:8" ht="12.75" customHeight="1" x14ac:dyDescent="0.2">
      <c r="A10" s="41"/>
      <c r="B10" s="35"/>
      <c r="C10" s="35"/>
      <c r="D10" s="35"/>
      <c r="E10" s="36"/>
      <c r="F10" s="35"/>
    </row>
    <row r="11" spans="1:8" ht="12.75" customHeight="1" x14ac:dyDescent="0.25">
      <c r="A11" s="6" t="s">
        <v>45</v>
      </c>
      <c r="B11" s="7" t="s">
        <v>7</v>
      </c>
      <c r="C11" s="7" t="s">
        <v>8</v>
      </c>
      <c r="D11" s="7" t="s">
        <v>9</v>
      </c>
      <c r="E11" s="36"/>
      <c r="F11" s="10" t="s">
        <v>12</v>
      </c>
    </row>
    <row r="12" spans="1:8" ht="12.75" customHeight="1" x14ac:dyDescent="0.2">
      <c r="A12" s="11" t="s">
        <v>13</v>
      </c>
      <c r="B12" s="37">
        <v>10.85</v>
      </c>
      <c r="C12" s="38">
        <f t="shared" ref="C12:C16" si="2">SUM(B12)</f>
        <v>10.85</v>
      </c>
      <c r="D12" s="39">
        <v>0</v>
      </c>
      <c r="E12" s="36"/>
      <c r="F12" s="40">
        <v>0</v>
      </c>
    </row>
    <row r="13" spans="1:8" ht="12.75" customHeight="1" x14ac:dyDescent="0.2">
      <c r="A13" s="11" t="s">
        <v>14</v>
      </c>
      <c r="B13" s="37">
        <v>17.73</v>
      </c>
      <c r="C13" s="38">
        <f t="shared" si="2"/>
        <v>17.73</v>
      </c>
      <c r="D13" s="39">
        <v>0</v>
      </c>
      <c r="E13" s="36"/>
      <c r="F13" s="40">
        <v>0</v>
      </c>
    </row>
    <row r="14" spans="1:8" ht="12.75" customHeight="1" x14ac:dyDescent="0.2">
      <c r="A14" s="11" t="s">
        <v>15</v>
      </c>
      <c r="B14" s="37">
        <v>17.36</v>
      </c>
      <c r="C14" s="38">
        <f t="shared" si="2"/>
        <v>17.36</v>
      </c>
      <c r="D14" s="39">
        <v>0</v>
      </c>
      <c r="E14" s="36"/>
      <c r="F14" s="40">
        <v>0</v>
      </c>
    </row>
    <row r="15" spans="1:8" ht="12.75" customHeight="1" x14ac:dyDescent="0.2">
      <c r="A15" s="11" t="s">
        <v>46</v>
      </c>
      <c r="B15" s="37">
        <v>0</v>
      </c>
      <c r="C15" s="38">
        <f t="shared" si="2"/>
        <v>0</v>
      </c>
      <c r="D15" s="39">
        <v>0</v>
      </c>
      <c r="E15" s="36"/>
      <c r="F15" s="40">
        <v>0</v>
      </c>
    </row>
    <row r="16" spans="1:8" ht="12.75" customHeight="1" x14ac:dyDescent="0.2">
      <c r="A16" s="11" t="s">
        <v>16</v>
      </c>
      <c r="B16" s="37">
        <v>28.58</v>
      </c>
      <c r="C16" s="38">
        <f t="shared" si="2"/>
        <v>28.58</v>
      </c>
      <c r="D16" s="39">
        <v>0</v>
      </c>
      <c r="E16" s="36"/>
      <c r="F16" s="40">
        <v>0</v>
      </c>
    </row>
    <row r="17" spans="1:26" ht="12.75" customHeight="1" x14ac:dyDescent="0.2">
      <c r="A17" s="42" t="s">
        <v>47</v>
      </c>
      <c r="B17" s="5"/>
      <c r="C17" s="5"/>
      <c r="D17" s="5"/>
      <c r="E17" s="36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2.75" customHeight="1" x14ac:dyDescent="0.2">
      <c r="A18" s="41"/>
      <c r="B18" s="35"/>
      <c r="C18" s="35"/>
      <c r="D18" s="35"/>
      <c r="E18" s="36"/>
      <c r="F18" s="3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2.75" customHeight="1" x14ac:dyDescent="0.2">
      <c r="A19" s="5"/>
      <c r="B19" s="5"/>
      <c r="C19" s="5"/>
      <c r="D19" s="5"/>
      <c r="E19" s="36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2.75" customHeight="1" x14ac:dyDescent="0.2">
      <c r="A20" s="41"/>
      <c r="B20" s="35"/>
      <c r="C20" s="35"/>
      <c r="D20" s="35"/>
      <c r="E20" s="36"/>
      <c r="F20" s="3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2.75" customHeight="1" x14ac:dyDescent="0.25">
      <c r="A21" s="34" t="s">
        <v>48</v>
      </c>
      <c r="B21" s="35"/>
      <c r="C21" s="35"/>
      <c r="D21" s="43">
        <v>1.02</v>
      </c>
      <c r="E21" s="36"/>
      <c r="F21" s="35"/>
    </row>
    <row r="22" spans="1:26" ht="12.75" customHeight="1" x14ac:dyDescent="0.25">
      <c r="A22" s="6" t="s">
        <v>49</v>
      </c>
      <c r="B22" s="7" t="s">
        <v>7</v>
      </c>
      <c r="C22" s="7" t="s">
        <v>8</v>
      </c>
      <c r="D22" s="7" t="s">
        <v>9</v>
      </c>
      <c r="E22" s="36"/>
      <c r="F22" s="10" t="s">
        <v>12</v>
      </c>
    </row>
    <row r="23" spans="1:26" ht="12.75" customHeight="1" x14ac:dyDescent="0.2">
      <c r="A23" s="11" t="s">
        <v>13</v>
      </c>
      <c r="B23" s="37">
        <f t="shared" ref="B23:B25" si="3">B5*$D$21</f>
        <v>11.067</v>
      </c>
      <c r="C23" s="38">
        <v>0</v>
      </c>
      <c r="D23" s="39">
        <f t="shared" ref="D23:D27" si="4">SUM(B23-C23)</f>
        <v>11.067</v>
      </c>
      <c r="E23" s="36"/>
      <c r="F23" s="40" t="s">
        <v>50</v>
      </c>
    </row>
    <row r="24" spans="1:26" ht="12.75" customHeight="1" x14ac:dyDescent="0.2">
      <c r="A24" s="11" t="s">
        <v>14</v>
      </c>
      <c r="B24" s="37">
        <f t="shared" si="3"/>
        <v>18.084600000000002</v>
      </c>
      <c r="C24" s="38">
        <v>0</v>
      </c>
      <c r="D24" s="39">
        <f t="shared" si="4"/>
        <v>18.084600000000002</v>
      </c>
      <c r="E24" s="36"/>
      <c r="F24" s="40" t="s">
        <v>50</v>
      </c>
    </row>
    <row r="25" spans="1:26" ht="12.75" customHeight="1" x14ac:dyDescent="0.2">
      <c r="A25" s="11" t="s">
        <v>15</v>
      </c>
      <c r="B25" s="37">
        <f t="shared" si="3"/>
        <v>17.7072</v>
      </c>
      <c r="C25" s="38">
        <v>0</v>
      </c>
      <c r="D25" s="39">
        <f t="shared" si="4"/>
        <v>17.7072</v>
      </c>
      <c r="E25" s="36"/>
      <c r="F25" s="40" t="s">
        <v>50</v>
      </c>
    </row>
    <row r="26" spans="1:26" ht="12.75" customHeight="1" x14ac:dyDescent="0.2">
      <c r="A26" s="11" t="s">
        <v>51</v>
      </c>
      <c r="B26" s="37">
        <f t="shared" ref="B26:B27" si="5">B7*$D$21</f>
        <v>17.7072</v>
      </c>
      <c r="C26" s="38">
        <v>0</v>
      </c>
      <c r="D26" s="39">
        <f t="shared" si="4"/>
        <v>17.7072</v>
      </c>
      <c r="E26" s="36"/>
      <c r="F26" s="40" t="s">
        <v>50</v>
      </c>
    </row>
    <row r="27" spans="1:26" ht="12.75" customHeight="1" x14ac:dyDescent="0.2">
      <c r="A27" s="11" t="s">
        <v>16</v>
      </c>
      <c r="B27" s="37">
        <f t="shared" si="5"/>
        <v>29.151599999999998</v>
      </c>
      <c r="C27" s="38">
        <v>0</v>
      </c>
      <c r="D27" s="39">
        <f t="shared" si="4"/>
        <v>29.151599999999998</v>
      </c>
      <c r="E27" s="36"/>
      <c r="F27" s="40" t="s">
        <v>50</v>
      </c>
    </row>
    <row r="28" spans="1:26" ht="15.75" customHeight="1" x14ac:dyDescent="0.2"/>
    <row r="29" spans="1:26" ht="15.75" customHeight="1" x14ac:dyDescent="0.25">
      <c r="A29" s="61" t="s">
        <v>52</v>
      </c>
      <c r="B29" s="60"/>
      <c r="C29" s="60"/>
      <c r="D29" s="60"/>
      <c r="E29" s="44"/>
      <c r="F29" s="44"/>
    </row>
    <row r="30" spans="1:26" ht="15.75" customHeight="1" x14ac:dyDescent="0.2">
      <c r="A30" s="60"/>
      <c r="B30" s="60"/>
      <c r="C30" s="60"/>
      <c r="D30" s="60"/>
    </row>
    <row r="31" spans="1:26" ht="12.75" customHeight="1" x14ac:dyDescent="0.2"/>
    <row r="32" spans="1:26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spans="1:26" ht="12.75" hidden="1" customHeight="1" x14ac:dyDescent="0.2"/>
    <row r="82" spans="1:26" ht="12.75" customHeight="1" x14ac:dyDescent="0.2">
      <c r="I82" s="5"/>
      <c r="J82" s="5"/>
      <c r="K82" s="5"/>
      <c r="L82" s="5"/>
      <c r="M82" s="5"/>
      <c r="N82" s="5"/>
    </row>
    <row r="83" spans="1:26" ht="12.75" customHeight="1" x14ac:dyDescent="0.25">
      <c r="A83" s="5" t="s">
        <v>32</v>
      </c>
      <c r="B83" s="10" t="s">
        <v>7</v>
      </c>
      <c r="C83" s="10"/>
      <c r="D83" s="10"/>
      <c r="E83" s="9"/>
      <c r="F83" s="9" t="s">
        <v>53</v>
      </c>
      <c r="G83" s="5"/>
      <c r="H83" s="5"/>
      <c r="I83" s="5"/>
      <c r="J83" s="5"/>
      <c r="K83" s="4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2.75" customHeight="1" x14ac:dyDescent="0.25">
      <c r="A84" s="5"/>
      <c r="B84" s="46">
        <f t="shared" ref="B84:B87" si="6">C84+D84</f>
        <v>10.85</v>
      </c>
      <c r="C84" s="47">
        <v>0</v>
      </c>
      <c r="D84" s="48">
        <v>10.85</v>
      </c>
      <c r="E84" s="49"/>
      <c r="F84" s="49">
        <f t="shared" ref="F84:F87" si="7">SUM(D84/2)</f>
        <v>5.4249999999999998</v>
      </c>
      <c r="G84" s="5"/>
      <c r="H84" s="5"/>
      <c r="I84" s="5"/>
      <c r="J84" s="35"/>
      <c r="K84" s="35"/>
      <c r="L84" s="23"/>
      <c r="M84" s="23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2.75" customHeight="1" x14ac:dyDescent="0.25">
      <c r="A85" s="5"/>
      <c r="B85" s="46">
        <f t="shared" si="6"/>
        <v>17.36</v>
      </c>
      <c r="C85" s="47">
        <v>0</v>
      </c>
      <c r="D85" s="48">
        <v>17.36</v>
      </c>
      <c r="E85" s="49"/>
      <c r="F85" s="49">
        <f t="shared" si="7"/>
        <v>8.68</v>
      </c>
      <c r="G85" s="5"/>
      <c r="H85" s="5"/>
      <c r="I85" s="5"/>
      <c r="J85" s="35"/>
      <c r="K85" s="35"/>
      <c r="L85" s="23"/>
      <c r="M85" s="23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2.75" customHeight="1" x14ac:dyDescent="0.25">
      <c r="A86" s="5"/>
      <c r="B86" s="46">
        <f t="shared" si="6"/>
        <v>17.73</v>
      </c>
      <c r="C86" s="47">
        <v>0</v>
      </c>
      <c r="D86" s="48">
        <v>17.73</v>
      </c>
      <c r="E86" s="49"/>
      <c r="F86" s="49">
        <f t="shared" si="7"/>
        <v>8.8650000000000002</v>
      </c>
      <c r="G86" s="5"/>
      <c r="H86" s="5"/>
      <c r="I86" s="5"/>
      <c r="J86" s="35"/>
      <c r="K86" s="35"/>
      <c r="L86" s="23"/>
      <c r="M86" s="23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2.75" customHeight="1" x14ac:dyDescent="0.25">
      <c r="A87" s="5"/>
      <c r="B87" s="46">
        <f t="shared" si="6"/>
        <v>28.58</v>
      </c>
      <c r="C87" s="47">
        <v>0</v>
      </c>
      <c r="D87" s="48">
        <v>28.58</v>
      </c>
      <c r="E87" s="49"/>
      <c r="F87" s="49">
        <f t="shared" si="7"/>
        <v>14.29</v>
      </c>
      <c r="G87" s="5"/>
      <c r="H87" s="5"/>
      <c r="I87" s="5"/>
      <c r="J87" s="35"/>
      <c r="K87" s="35"/>
      <c r="L87" s="23"/>
      <c r="M87" s="23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2.75" customHeight="1" x14ac:dyDescent="0.25">
      <c r="A88" s="5" t="s">
        <v>54</v>
      </c>
      <c r="B88" s="50"/>
      <c r="C88" s="51"/>
      <c r="D88" s="51"/>
      <c r="E88" s="35"/>
      <c r="F88" s="35"/>
      <c r="G88" s="5"/>
      <c r="H88" s="5"/>
      <c r="I88" s="5"/>
      <c r="J88" s="35"/>
      <c r="K88" s="35"/>
      <c r="L88" s="23"/>
      <c r="M88" s="23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2.75" customHeight="1" x14ac:dyDescent="0.25">
      <c r="A89" s="5"/>
      <c r="B89" s="46" t="e">
        <f t="shared" ref="B89:B92" si="8">C89+D89</f>
        <v>#VALUE!</v>
      </c>
      <c r="C89" s="52" t="e">
        <v>#VALUE!</v>
      </c>
      <c r="D89" s="53" t="e">
        <v>#VALUE!</v>
      </c>
      <c r="E89" s="9"/>
      <c r="F89" s="9" t="s">
        <v>9</v>
      </c>
      <c r="G89" s="5"/>
      <c r="H89" s="5"/>
      <c r="I89" s="5"/>
      <c r="J89" s="45"/>
      <c r="K89" s="45"/>
      <c r="L89" s="23"/>
      <c r="M89" s="23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2.75" customHeight="1" x14ac:dyDescent="0.25">
      <c r="A90" s="5"/>
      <c r="B90" s="46">
        <f t="shared" si="8"/>
        <v>10.85</v>
      </c>
      <c r="C90" s="52">
        <v>8.68</v>
      </c>
      <c r="D90" s="53">
        <v>2.17</v>
      </c>
      <c r="E90" s="49"/>
      <c r="F90" s="49">
        <v>0</v>
      </c>
      <c r="G90" s="5"/>
      <c r="H90" s="5"/>
      <c r="I90" s="5"/>
      <c r="J90" s="35"/>
      <c r="K90" s="35"/>
      <c r="L90" s="23"/>
      <c r="M90" s="23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2.75" customHeight="1" x14ac:dyDescent="0.25">
      <c r="A91" s="5"/>
      <c r="B91" s="46">
        <f t="shared" si="8"/>
        <v>17.36</v>
      </c>
      <c r="C91" s="52">
        <v>13.888</v>
      </c>
      <c r="D91" s="53">
        <v>3.4719999999999995</v>
      </c>
      <c r="E91" s="49"/>
      <c r="F91" s="49">
        <v>0</v>
      </c>
      <c r="G91" s="5"/>
      <c r="H91" s="5"/>
      <c r="I91" s="5"/>
      <c r="J91" s="35"/>
      <c r="K91" s="35"/>
      <c r="L91" s="23"/>
      <c r="M91" s="23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2.75" customHeight="1" x14ac:dyDescent="0.25">
      <c r="A92" s="5"/>
      <c r="B92" s="46">
        <f t="shared" si="8"/>
        <v>17.73</v>
      </c>
      <c r="C92" s="52">
        <v>14.184000000000001</v>
      </c>
      <c r="D92" s="53">
        <v>3.5459999999999994</v>
      </c>
      <c r="E92" s="49"/>
      <c r="F92" s="49">
        <v>0</v>
      </c>
      <c r="G92" s="5"/>
      <c r="H92" s="5"/>
      <c r="I92" s="5"/>
      <c r="J92" s="35"/>
      <c r="K92" s="35"/>
      <c r="L92" s="23"/>
      <c r="M92" s="23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2.75" customHeight="1" x14ac:dyDescent="0.25">
      <c r="A93" s="5" t="s">
        <v>55</v>
      </c>
      <c r="B93" s="50"/>
      <c r="C93" s="51"/>
      <c r="D93" s="51"/>
      <c r="E93" s="49"/>
      <c r="F93" s="49">
        <v>0</v>
      </c>
      <c r="G93" s="5"/>
      <c r="H93" s="5"/>
      <c r="I93" s="5"/>
      <c r="J93" s="35"/>
      <c r="K93" s="35"/>
      <c r="L93" s="23"/>
      <c r="M93" s="23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2.75" customHeight="1" x14ac:dyDescent="0.25">
      <c r="A94" s="5"/>
      <c r="B94" s="46">
        <f t="shared" ref="B94:B97" si="9">C94+D94</f>
        <v>28.58</v>
      </c>
      <c r="C94" s="52">
        <v>22.864000000000001</v>
      </c>
      <c r="D94" s="53">
        <v>5.7159999999999975</v>
      </c>
      <c r="E94" s="49"/>
      <c r="F94" s="49">
        <v>0</v>
      </c>
      <c r="G94" s="5"/>
      <c r="H94" s="5"/>
      <c r="I94" s="5"/>
      <c r="J94" s="35"/>
      <c r="K94" s="35"/>
      <c r="L94" s="23"/>
      <c r="M94" s="23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2.75" customHeight="1" x14ac:dyDescent="0.25">
      <c r="A95" s="5"/>
      <c r="B95" s="46">
        <f t="shared" si="9"/>
        <v>0</v>
      </c>
      <c r="C95" s="52">
        <v>0</v>
      </c>
      <c r="D95" s="53">
        <v>0</v>
      </c>
      <c r="E95" s="5"/>
      <c r="F95" s="5"/>
      <c r="G95" s="5"/>
      <c r="H95" s="5"/>
      <c r="I95" s="5"/>
      <c r="J95" s="5"/>
      <c r="K95" s="5"/>
      <c r="L95" s="23"/>
      <c r="M95" s="23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2.75" customHeight="1" x14ac:dyDescent="0.25">
      <c r="A96" s="5"/>
      <c r="B96" s="46">
        <f t="shared" si="9"/>
        <v>0</v>
      </c>
      <c r="C96" s="52">
        <v>0</v>
      </c>
      <c r="D96" s="53">
        <v>0</v>
      </c>
      <c r="E96" s="35"/>
      <c r="F96" s="35"/>
      <c r="G96" s="5"/>
      <c r="H96" s="5"/>
      <c r="I96" s="5"/>
      <c r="J96" s="35"/>
      <c r="K96" s="35"/>
      <c r="L96" s="23"/>
      <c r="M96" s="23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2.75" customHeight="1" x14ac:dyDescent="0.25">
      <c r="A97" s="5"/>
      <c r="B97" s="46">
        <f t="shared" si="9"/>
        <v>0</v>
      </c>
      <c r="C97" s="52">
        <v>0</v>
      </c>
      <c r="D97" s="53">
        <v>0</v>
      </c>
      <c r="E97" s="5"/>
      <c r="F97" s="5"/>
      <c r="G97" s="5"/>
      <c r="H97" s="5"/>
      <c r="I97" s="5"/>
      <c r="J97" s="5"/>
      <c r="K97" s="5"/>
      <c r="L97" s="23"/>
      <c r="M97" s="23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2.75" customHeight="1" x14ac:dyDescent="0.25">
      <c r="A98" s="5" t="s">
        <v>56</v>
      </c>
      <c r="B98" s="50"/>
      <c r="C98" s="51"/>
      <c r="D98" s="51"/>
      <c r="E98" s="35"/>
      <c r="F98" s="35"/>
      <c r="G98" s="5"/>
      <c r="H98" s="5"/>
      <c r="I98" s="5"/>
      <c r="J98" s="35"/>
      <c r="K98" s="35"/>
      <c r="L98" s="23"/>
      <c r="M98" s="23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2.75" customHeight="1" x14ac:dyDescent="0.25">
      <c r="A99" s="5"/>
      <c r="B99" s="46">
        <f t="shared" ref="B99:B102" si="10">C99+D99</f>
        <v>0</v>
      </c>
      <c r="C99" s="52">
        <v>0</v>
      </c>
      <c r="D99" s="53">
        <v>0</v>
      </c>
      <c r="E99" s="35"/>
      <c r="F99" s="35">
        <v>1.02</v>
      </c>
      <c r="G99" s="5"/>
      <c r="H99" s="5"/>
      <c r="I99" s="5"/>
      <c r="J99" s="35"/>
      <c r="K99" s="35"/>
      <c r="L99" s="23"/>
      <c r="M99" s="23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2.75" customHeight="1" x14ac:dyDescent="0.25">
      <c r="A100" s="5"/>
      <c r="B100" s="46" t="e">
        <f t="shared" si="10"/>
        <v>#VALUE!</v>
      </c>
      <c r="C100" s="52" t="e">
        <v>#VALUE!</v>
      </c>
      <c r="D100" s="53" t="e">
        <v>#VALUE!</v>
      </c>
      <c r="E100" s="9"/>
      <c r="F100" s="9" t="s">
        <v>9</v>
      </c>
      <c r="G100" s="5"/>
      <c r="H100" s="5"/>
      <c r="I100" s="5"/>
      <c r="J100" s="45"/>
      <c r="K100" s="45"/>
      <c r="L100" s="23"/>
      <c r="M100" s="23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2.75" customHeight="1" x14ac:dyDescent="0.25">
      <c r="A101" s="5"/>
      <c r="B101" s="46">
        <f t="shared" si="10"/>
        <v>11.07</v>
      </c>
      <c r="C101" s="52">
        <v>0</v>
      </c>
      <c r="D101" s="53">
        <v>11.07</v>
      </c>
      <c r="E101" s="49"/>
      <c r="F101" s="49"/>
      <c r="G101" s="5"/>
      <c r="H101" s="5"/>
      <c r="I101" s="5"/>
      <c r="J101" s="35"/>
      <c r="K101" s="35"/>
      <c r="L101" s="23"/>
      <c r="M101" s="23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2.75" customHeight="1" x14ac:dyDescent="0.25">
      <c r="A102" s="5"/>
      <c r="B102" s="46">
        <f t="shared" si="10"/>
        <v>17.71</v>
      </c>
      <c r="C102" s="52">
        <v>0</v>
      </c>
      <c r="D102" s="53">
        <v>17.71</v>
      </c>
      <c r="E102" s="49"/>
      <c r="F102" s="49"/>
      <c r="G102" s="5"/>
      <c r="H102" s="5"/>
      <c r="I102" s="5"/>
      <c r="J102" s="35"/>
      <c r="K102" s="35"/>
      <c r="L102" s="23"/>
      <c r="M102" s="23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2.75" customHeight="1" x14ac:dyDescent="0.25">
      <c r="A103" s="5" t="s">
        <v>57</v>
      </c>
      <c r="B103" s="50"/>
      <c r="C103" s="51"/>
      <c r="D103" s="51"/>
      <c r="E103" s="49"/>
      <c r="F103" s="49"/>
      <c r="G103" s="5"/>
      <c r="H103" s="5"/>
      <c r="I103" s="5"/>
      <c r="J103" s="35"/>
      <c r="K103" s="35"/>
      <c r="L103" s="23"/>
      <c r="M103" s="23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2.75" customHeight="1" x14ac:dyDescent="0.25">
      <c r="A104" s="5"/>
      <c r="B104" s="46">
        <f t="shared" ref="B104:B107" si="11">C104+D104</f>
        <v>0</v>
      </c>
      <c r="C104" s="52">
        <v>0</v>
      </c>
      <c r="D104" s="53">
        <v>0</v>
      </c>
      <c r="E104" s="49"/>
      <c r="F104" s="49"/>
      <c r="G104" s="5"/>
      <c r="H104" s="5"/>
      <c r="I104" s="5"/>
      <c r="J104" s="35"/>
      <c r="K104" s="35"/>
      <c r="L104" s="23"/>
      <c r="M104" s="23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2.75" customHeight="1" x14ac:dyDescent="0.25">
      <c r="A105" s="5"/>
      <c r="B105" s="46">
        <f t="shared" si="11"/>
        <v>29.16</v>
      </c>
      <c r="C105" s="52">
        <v>0</v>
      </c>
      <c r="D105" s="53">
        <v>29.16</v>
      </c>
      <c r="E105" s="49"/>
      <c r="F105" s="49"/>
      <c r="G105" s="5"/>
      <c r="H105" s="5"/>
      <c r="I105" s="5"/>
      <c r="J105" s="35"/>
      <c r="K105" s="35"/>
      <c r="L105" s="23"/>
      <c r="M105" s="23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2.75" customHeight="1" x14ac:dyDescent="0.25">
      <c r="A106" s="5"/>
      <c r="B106" s="46">
        <f t="shared" si="11"/>
        <v>0</v>
      </c>
      <c r="C106" s="52">
        <v>0</v>
      </c>
      <c r="D106" s="53">
        <v>0</v>
      </c>
      <c r="E106" s="5"/>
      <c r="F106" s="5"/>
      <c r="G106" s="5"/>
      <c r="H106" s="5"/>
      <c r="I106" s="5"/>
      <c r="J106" s="5"/>
      <c r="K106" s="5"/>
      <c r="L106" s="23"/>
      <c r="M106" s="23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2.75" customHeight="1" x14ac:dyDescent="0.25">
      <c r="A107" s="5"/>
      <c r="B107" s="46">
        <f t="shared" si="11"/>
        <v>0</v>
      </c>
      <c r="C107" s="52">
        <v>0</v>
      </c>
      <c r="D107" s="53">
        <v>0</v>
      </c>
      <c r="E107" s="44"/>
      <c r="F107" s="44"/>
      <c r="G107" s="5"/>
      <c r="H107" s="5"/>
      <c r="I107" s="5"/>
      <c r="J107" s="5"/>
      <c r="K107" s="5"/>
      <c r="L107" s="23"/>
      <c r="M107" s="23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2.75" customHeight="1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2.75" customHeight="1" x14ac:dyDescent="0.2"/>
    <row r="110" spans="1:26" ht="12.75" customHeight="1" x14ac:dyDescent="0.2"/>
    <row r="111" spans="1:26" ht="12.75" customHeight="1" x14ac:dyDescent="0.2"/>
    <row r="112" spans="1:26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3">
    <mergeCell ref="A1:A2"/>
    <mergeCell ref="B1:D1"/>
    <mergeCell ref="A29:D30"/>
  </mergeCells>
  <pageMargins left="0.7" right="0.7" top="1.2075848303393213" bottom="0.75" header="0" footer="0"/>
  <pageSetup orientation="landscape"/>
  <colBreaks count="1" manualBreakCount="1">
    <brk id="6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5" defaultRowHeight="15" customHeight="1" x14ac:dyDescent="0.2"/>
  <cols>
    <col min="1" max="1" width="44.1640625" customWidth="1"/>
    <col min="2" max="4" width="21.5" customWidth="1"/>
    <col min="5" max="5" width="3" customWidth="1"/>
    <col min="6" max="6" width="21.5" customWidth="1"/>
    <col min="7" max="9" width="8.6640625" customWidth="1"/>
    <col min="10" max="10" width="21.33203125" customWidth="1"/>
    <col min="11" max="11" width="18.5" customWidth="1"/>
    <col min="12" max="12" width="12.6640625" customWidth="1"/>
    <col min="13" max="13" width="11.6640625" customWidth="1"/>
    <col min="14" max="26" width="8.6640625" customWidth="1"/>
  </cols>
  <sheetData>
    <row r="1" spans="1:26" ht="18.75" x14ac:dyDescent="0.3">
      <c r="A1" s="57" t="s">
        <v>58</v>
      </c>
      <c r="B1" s="59" t="s">
        <v>59</v>
      </c>
      <c r="C1" s="60"/>
      <c r="D1" s="60"/>
      <c r="E1" s="2"/>
      <c r="F1" s="1" t="s">
        <v>43</v>
      </c>
      <c r="G1" s="1"/>
      <c r="H1" s="1"/>
    </row>
    <row r="2" spans="1:26" ht="18.75" x14ac:dyDescent="0.3">
      <c r="A2" s="58"/>
      <c r="B2" s="3"/>
      <c r="C2" s="3"/>
      <c r="D2" s="3"/>
      <c r="E2" s="2"/>
    </row>
    <row r="3" spans="1:26" ht="12.75" customHeight="1" x14ac:dyDescent="0.25">
      <c r="A3" s="34"/>
      <c r="B3" s="35"/>
      <c r="C3" s="35"/>
      <c r="D3" s="35"/>
      <c r="E3" s="2"/>
      <c r="F3" s="35"/>
    </row>
    <row r="4" spans="1:26" ht="12.75" customHeight="1" x14ac:dyDescent="0.25">
      <c r="A4" s="6" t="s">
        <v>60</v>
      </c>
      <c r="B4" s="7" t="s">
        <v>7</v>
      </c>
      <c r="C4" s="7" t="s">
        <v>8</v>
      </c>
      <c r="D4" s="7" t="s">
        <v>9</v>
      </c>
      <c r="E4" s="36"/>
      <c r="F4" s="10" t="s">
        <v>12</v>
      </c>
    </row>
    <row r="5" spans="1:26" ht="12.75" customHeight="1" x14ac:dyDescent="0.2">
      <c r="A5" s="11" t="s">
        <v>13</v>
      </c>
      <c r="B5" s="37">
        <v>10.85</v>
      </c>
      <c r="C5" s="38">
        <v>0</v>
      </c>
      <c r="D5" s="39">
        <f t="shared" ref="D5:D8" si="0">SUM(B5-C5)</f>
        <v>10.85</v>
      </c>
      <c r="E5" s="36"/>
      <c r="F5" s="40">
        <f t="shared" ref="F5:F8" si="1">SUM(D5/2)</f>
        <v>5.4249999999999998</v>
      </c>
    </row>
    <row r="6" spans="1:26" ht="12.75" customHeight="1" x14ac:dyDescent="0.2">
      <c r="A6" s="11" t="s">
        <v>14</v>
      </c>
      <c r="B6" s="37">
        <v>17.73</v>
      </c>
      <c r="C6" s="38">
        <v>0</v>
      </c>
      <c r="D6" s="39">
        <f t="shared" si="0"/>
        <v>17.73</v>
      </c>
      <c r="E6" s="36"/>
      <c r="F6" s="40">
        <f t="shared" si="1"/>
        <v>8.8650000000000002</v>
      </c>
    </row>
    <row r="7" spans="1:26" ht="12.75" customHeight="1" x14ac:dyDescent="0.2">
      <c r="A7" s="11" t="s">
        <v>15</v>
      </c>
      <c r="B7" s="37">
        <v>17.36</v>
      </c>
      <c r="C7" s="38">
        <v>0</v>
      </c>
      <c r="D7" s="39">
        <f t="shared" si="0"/>
        <v>17.36</v>
      </c>
      <c r="E7" s="36"/>
      <c r="F7" s="40">
        <f t="shared" si="1"/>
        <v>8.68</v>
      </c>
    </row>
    <row r="8" spans="1:26" ht="12.75" customHeight="1" x14ac:dyDescent="0.2">
      <c r="A8" s="11" t="s">
        <v>16</v>
      </c>
      <c r="B8" s="37">
        <v>28.58</v>
      </c>
      <c r="C8" s="38">
        <v>0</v>
      </c>
      <c r="D8" s="39">
        <f t="shared" si="0"/>
        <v>28.58</v>
      </c>
      <c r="E8" s="36"/>
      <c r="F8" s="40">
        <f t="shared" si="1"/>
        <v>14.29</v>
      </c>
    </row>
    <row r="9" spans="1:26" ht="12.75" customHeight="1" x14ac:dyDescent="0.2">
      <c r="A9" s="41"/>
      <c r="B9" s="35"/>
      <c r="C9" s="35"/>
      <c r="D9" s="35"/>
      <c r="E9" s="36"/>
      <c r="F9" s="35"/>
    </row>
    <row r="10" spans="1:26" ht="12.75" customHeight="1" x14ac:dyDescent="0.25">
      <c r="A10" s="6" t="s">
        <v>45</v>
      </c>
      <c r="B10" s="7" t="s">
        <v>7</v>
      </c>
      <c r="C10" s="7" t="s">
        <v>8</v>
      </c>
      <c r="D10" s="7" t="s">
        <v>9</v>
      </c>
      <c r="E10" s="36"/>
      <c r="F10" s="10" t="s">
        <v>12</v>
      </c>
    </row>
    <row r="11" spans="1:26" ht="12.75" customHeight="1" x14ac:dyDescent="0.2">
      <c r="A11" s="11" t="s">
        <v>13</v>
      </c>
      <c r="B11" s="37">
        <v>10.85</v>
      </c>
      <c r="C11" s="38">
        <f t="shared" ref="C11:C15" si="2">SUM(B11)</f>
        <v>10.85</v>
      </c>
      <c r="D11" s="39">
        <v>0</v>
      </c>
      <c r="E11" s="36"/>
      <c r="F11" s="40">
        <v>0</v>
      </c>
    </row>
    <row r="12" spans="1:26" ht="12.75" customHeight="1" x14ac:dyDescent="0.2">
      <c r="A12" s="11" t="s">
        <v>14</v>
      </c>
      <c r="B12" s="37">
        <v>17.73</v>
      </c>
      <c r="C12" s="38">
        <f t="shared" si="2"/>
        <v>17.73</v>
      </c>
      <c r="D12" s="39">
        <v>0</v>
      </c>
      <c r="E12" s="36"/>
      <c r="F12" s="40">
        <v>0</v>
      </c>
    </row>
    <row r="13" spans="1:26" ht="12.75" customHeight="1" x14ac:dyDescent="0.2">
      <c r="A13" s="11" t="s">
        <v>15</v>
      </c>
      <c r="B13" s="37">
        <v>17.36</v>
      </c>
      <c r="C13" s="38">
        <f t="shared" si="2"/>
        <v>17.36</v>
      </c>
      <c r="D13" s="39">
        <v>0</v>
      </c>
      <c r="E13" s="36"/>
      <c r="F13" s="40">
        <v>0</v>
      </c>
    </row>
    <row r="14" spans="1:26" ht="12.75" customHeight="1" x14ac:dyDescent="0.2">
      <c r="A14" s="11" t="s">
        <v>46</v>
      </c>
      <c r="B14" s="37">
        <v>0</v>
      </c>
      <c r="C14" s="38">
        <f t="shared" si="2"/>
        <v>0</v>
      </c>
      <c r="D14" s="39">
        <v>0</v>
      </c>
      <c r="E14" s="36"/>
      <c r="F14" s="40">
        <v>0</v>
      </c>
    </row>
    <row r="15" spans="1:26" ht="12.75" customHeight="1" x14ac:dyDescent="0.2">
      <c r="A15" s="11" t="s">
        <v>16</v>
      </c>
      <c r="B15" s="37">
        <v>28.58</v>
      </c>
      <c r="C15" s="38">
        <f t="shared" si="2"/>
        <v>28.58</v>
      </c>
      <c r="D15" s="39">
        <v>0</v>
      </c>
      <c r="E15" s="36"/>
      <c r="F15" s="40">
        <v>0</v>
      </c>
    </row>
    <row r="16" spans="1:26" ht="12.75" customHeight="1" x14ac:dyDescent="0.2">
      <c r="A16" s="42"/>
      <c r="B16" s="5"/>
      <c r="C16" s="5"/>
      <c r="D16" s="5"/>
      <c r="E16" s="36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2.75" customHeight="1" x14ac:dyDescent="0.2">
      <c r="A17" s="41"/>
      <c r="B17" s="35"/>
      <c r="C17" s="35"/>
      <c r="D17" s="35"/>
      <c r="E17" s="36"/>
      <c r="F17" s="3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2.75" customHeight="1" x14ac:dyDescent="0.2">
      <c r="A18" s="5"/>
      <c r="B18" s="5"/>
      <c r="C18" s="5"/>
      <c r="D18" s="5"/>
      <c r="E18" s="36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2.75" customHeight="1" x14ac:dyDescent="0.2">
      <c r="A19" s="41"/>
      <c r="B19" s="35"/>
      <c r="C19" s="35"/>
      <c r="D19" s="35"/>
      <c r="E19" s="36"/>
      <c r="F19" s="3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2.75" hidden="1" customHeight="1" x14ac:dyDescent="0.25">
      <c r="A20" s="34" t="s">
        <v>48</v>
      </c>
      <c r="B20" s="35"/>
      <c r="C20" s="35"/>
      <c r="D20" s="43">
        <v>1.02</v>
      </c>
      <c r="E20" s="36"/>
      <c r="F20" s="35"/>
    </row>
    <row r="21" spans="1:26" ht="12.75" hidden="1" customHeight="1" x14ac:dyDescent="0.25">
      <c r="A21" s="6" t="s">
        <v>49</v>
      </c>
      <c r="B21" s="7" t="s">
        <v>7</v>
      </c>
      <c r="C21" s="7" t="s">
        <v>8</v>
      </c>
      <c r="D21" s="7" t="s">
        <v>9</v>
      </c>
      <c r="E21" s="36"/>
      <c r="F21" s="10" t="s">
        <v>12</v>
      </c>
    </row>
    <row r="22" spans="1:26" ht="12.75" hidden="1" customHeight="1" x14ac:dyDescent="0.2">
      <c r="A22" s="11" t="s">
        <v>13</v>
      </c>
      <c r="B22" s="37">
        <f t="shared" ref="B22:B24" si="3">B5*$D$20</f>
        <v>11.067</v>
      </c>
      <c r="C22" s="38">
        <v>0</v>
      </c>
      <c r="D22" s="39">
        <f t="shared" ref="D22:D26" si="4">SUM(B22-C22)</f>
        <v>11.067</v>
      </c>
      <c r="E22" s="36"/>
      <c r="F22" s="40" t="s">
        <v>50</v>
      </c>
    </row>
    <row r="23" spans="1:26" ht="12.75" hidden="1" customHeight="1" x14ac:dyDescent="0.2">
      <c r="A23" s="11" t="s">
        <v>14</v>
      </c>
      <c r="B23" s="37">
        <f t="shared" si="3"/>
        <v>18.084600000000002</v>
      </c>
      <c r="C23" s="38">
        <v>0</v>
      </c>
      <c r="D23" s="39">
        <f t="shared" si="4"/>
        <v>18.084600000000002</v>
      </c>
      <c r="E23" s="36"/>
      <c r="F23" s="40" t="s">
        <v>50</v>
      </c>
    </row>
    <row r="24" spans="1:26" ht="12.75" hidden="1" customHeight="1" x14ac:dyDescent="0.2">
      <c r="A24" s="11" t="s">
        <v>15</v>
      </c>
      <c r="B24" s="37">
        <f t="shared" si="3"/>
        <v>17.7072</v>
      </c>
      <c r="C24" s="38">
        <v>0</v>
      </c>
      <c r="D24" s="39">
        <f t="shared" si="4"/>
        <v>17.7072</v>
      </c>
      <c r="E24" s="36"/>
      <c r="F24" s="40" t="s">
        <v>50</v>
      </c>
    </row>
    <row r="25" spans="1:26" ht="12.75" hidden="1" customHeight="1" x14ac:dyDescent="0.2">
      <c r="A25" s="11" t="s">
        <v>51</v>
      </c>
      <c r="B25" s="37">
        <f t="shared" ref="B25:B26" si="5">B7*$D$20</f>
        <v>17.7072</v>
      </c>
      <c r="C25" s="38">
        <v>0</v>
      </c>
      <c r="D25" s="39">
        <f t="shared" si="4"/>
        <v>17.7072</v>
      </c>
      <c r="E25" s="36"/>
      <c r="F25" s="40" t="s">
        <v>50</v>
      </c>
    </row>
    <row r="26" spans="1:26" ht="12.75" hidden="1" customHeight="1" x14ac:dyDescent="0.2">
      <c r="A26" s="11" t="s">
        <v>16</v>
      </c>
      <c r="B26" s="37">
        <f t="shared" si="5"/>
        <v>29.151599999999998</v>
      </c>
      <c r="C26" s="38">
        <v>0</v>
      </c>
      <c r="D26" s="39">
        <f t="shared" si="4"/>
        <v>29.151599999999998</v>
      </c>
      <c r="E26" s="36"/>
      <c r="F26" s="40" t="s">
        <v>50</v>
      </c>
    </row>
    <row r="27" spans="1:26" ht="15.75" hidden="1" customHeight="1" x14ac:dyDescent="0.2"/>
    <row r="28" spans="1:26" ht="15.75" hidden="1" customHeight="1" x14ac:dyDescent="0.25">
      <c r="A28" s="61" t="s">
        <v>61</v>
      </c>
      <c r="B28" s="60"/>
      <c r="C28" s="60"/>
      <c r="D28" s="60"/>
      <c r="E28" s="44"/>
      <c r="F28" s="44"/>
    </row>
    <row r="29" spans="1:26" ht="15.75" hidden="1" customHeight="1" x14ac:dyDescent="0.2">
      <c r="A29" s="60"/>
      <c r="B29" s="60"/>
      <c r="C29" s="60"/>
      <c r="D29" s="60"/>
    </row>
    <row r="30" spans="1:26" ht="12.75" customHeight="1" x14ac:dyDescent="0.2"/>
    <row r="31" spans="1:26" ht="12.75" customHeight="1" x14ac:dyDescent="0.2"/>
    <row r="32" spans="1:26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spans="1:26" ht="12.75" customHeight="1" x14ac:dyDescent="0.2">
      <c r="I81" s="5"/>
      <c r="J81" s="5"/>
      <c r="K81" s="5"/>
      <c r="L81" s="5"/>
      <c r="M81" s="5"/>
      <c r="N81" s="5"/>
    </row>
    <row r="82" spans="1:26" ht="12.75" customHeight="1" x14ac:dyDescent="0.25">
      <c r="A82" s="5" t="s">
        <v>32</v>
      </c>
      <c r="B82" s="10" t="s">
        <v>7</v>
      </c>
      <c r="C82" s="10"/>
      <c r="D82" s="10"/>
      <c r="E82" s="9"/>
      <c r="F82" s="9" t="s">
        <v>53</v>
      </c>
      <c r="G82" s="5"/>
      <c r="H82" s="5"/>
      <c r="I82" s="5"/>
      <c r="J82" s="5"/>
      <c r="K82" s="4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2.75" customHeight="1" x14ac:dyDescent="0.25">
      <c r="A83" s="5"/>
      <c r="B83" s="46">
        <f t="shared" ref="B83:B86" si="6">C83+D83</f>
        <v>10.85</v>
      </c>
      <c r="C83" s="47">
        <v>0</v>
      </c>
      <c r="D83" s="48">
        <v>10.85</v>
      </c>
      <c r="E83" s="49"/>
      <c r="F83" s="49">
        <f t="shared" ref="F83:F86" si="7">SUM(D83/2)</f>
        <v>5.4249999999999998</v>
      </c>
      <c r="G83" s="5"/>
      <c r="H83" s="5"/>
      <c r="I83" s="5"/>
      <c r="J83" s="35"/>
      <c r="K83" s="35"/>
      <c r="L83" s="23"/>
      <c r="M83" s="23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2.75" customHeight="1" x14ac:dyDescent="0.25">
      <c r="A84" s="5"/>
      <c r="B84" s="46">
        <f t="shared" si="6"/>
        <v>17.36</v>
      </c>
      <c r="C84" s="47">
        <v>0</v>
      </c>
      <c r="D84" s="48">
        <v>17.36</v>
      </c>
      <c r="E84" s="49"/>
      <c r="F84" s="49">
        <f t="shared" si="7"/>
        <v>8.68</v>
      </c>
      <c r="G84" s="5"/>
      <c r="H84" s="5"/>
      <c r="I84" s="5"/>
      <c r="J84" s="35"/>
      <c r="K84" s="35"/>
      <c r="L84" s="23"/>
      <c r="M84" s="23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2.75" customHeight="1" x14ac:dyDescent="0.25">
      <c r="A85" s="5"/>
      <c r="B85" s="46">
        <f t="shared" si="6"/>
        <v>17.73</v>
      </c>
      <c r="C85" s="47">
        <v>0</v>
      </c>
      <c r="D85" s="48">
        <v>17.73</v>
      </c>
      <c r="E85" s="49"/>
      <c r="F85" s="49">
        <f t="shared" si="7"/>
        <v>8.8650000000000002</v>
      </c>
      <c r="G85" s="5"/>
      <c r="H85" s="5"/>
      <c r="I85" s="5"/>
      <c r="J85" s="35"/>
      <c r="K85" s="35"/>
      <c r="L85" s="23"/>
      <c r="M85" s="23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2.75" customHeight="1" x14ac:dyDescent="0.25">
      <c r="A86" s="5"/>
      <c r="B86" s="46">
        <f t="shared" si="6"/>
        <v>28.58</v>
      </c>
      <c r="C86" s="47">
        <v>0</v>
      </c>
      <c r="D86" s="48">
        <v>28.58</v>
      </c>
      <c r="E86" s="49"/>
      <c r="F86" s="49">
        <f t="shared" si="7"/>
        <v>14.29</v>
      </c>
      <c r="G86" s="5"/>
      <c r="H86" s="5"/>
      <c r="I86" s="5"/>
      <c r="J86" s="35"/>
      <c r="K86" s="35"/>
      <c r="L86" s="23"/>
      <c r="M86" s="23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2.75" customHeight="1" x14ac:dyDescent="0.25">
      <c r="A87" s="5" t="s">
        <v>54</v>
      </c>
      <c r="B87" s="50"/>
      <c r="C87" s="51"/>
      <c r="D87" s="51"/>
      <c r="E87" s="35"/>
      <c r="F87" s="35"/>
      <c r="G87" s="5"/>
      <c r="H87" s="5"/>
      <c r="I87" s="5"/>
      <c r="J87" s="35"/>
      <c r="K87" s="35"/>
      <c r="L87" s="23"/>
      <c r="M87" s="23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2.75" customHeight="1" x14ac:dyDescent="0.25">
      <c r="A88" s="5"/>
      <c r="B88" s="46" t="e">
        <f t="shared" ref="B88:B91" si="8">C88+D88</f>
        <v>#VALUE!</v>
      </c>
      <c r="C88" s="52" t="e">
        <v>#VALUE!</v>
      </c>
      <c r="D88" s="53" t="e">
        <v>#VALUE!</v>
      </c>
      <c r="E88" s="9"/>
      <c r="F88" s="9" t="s">
        <v>9</v>
      </c>
      <c r="G88" s="5"/>
      <c r="H88" s="5"/>
      <c r="I88" s="5"/>
      <c r="J88" s="45"/>
      <c r="K88" s="45"/>
      <c r="L88" s="23"/>
      <c r="M88" s="23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2.75" customHeight="1" x14ac:dyDescent="0.25">
      <c r="A89" s="5"/>
      <c r="B89" s="46">
        <f t="shared" si="8"/>
        <v>10.85</v>
      </c>
      <c r="C89" s="52">
        <v>8.68</v>
      </c>
      <c r="D89" s="53">
        <v>2.17</v>
      </c>
      <c r="E89" s="49"/>
      <c r="F89" s="49">
        <v>0</v>
      </c>
      <c r="G89" s="5"/>
      <c r="H89" s="5"/>
      <c r="I89" s="5"/>
      <c r="J89" s="35"/>
      <c r="K89" s="35"/>
      <c r="L89" s="23"/>
      <c r="M89" s="23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2.75" customHeight="1" x14ac:dyDescent="0.25">
      <c r="A90" s="5"/>
      <c r="B90" s="46">
        <f t="shared" si="8"/>
        <v>17.36</v>
      </c>
      <c r="C90" s="52">
        <v>13.888</v>
      </c>
      <c r="D90" s="53">
        <v>3.4719999999999995</v>
      </c>
      <c r="E90" s="49"/>
      <c r="F90" s="49">
        <v>0</v>
      </c>
      <c r="G90" s="5"/>
      <c r="H90" s="5"/>
      <c r="I90" s="5"/>
      <c r="J90" s="35"/>
      <c r="K90" s="35"/>
      <c r="L90" s="23"/>
      <c r="M90" s="23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2.75" customHeight="1" x14ac:dyDescent="0.25">
      <c r="A91" s="5"/>
      <c r="B91" s="46">
        <f t="shared" si="8"/>
        <v>17.73</v>
      </c>
      <c r="C91" s="52">
        <v>14.184000000000001</v>
      </c>
      <c r="D91" s="53">
        <v>3.5459999999999994</v>
      </c>
      <c r="E91" s="49"/>
      <c r="F91" s="49">
        <v>0</v>
      </c>
      <c r="G91" s="5"/>
      <c r="H91" s="5"/>
      <c r="I91" s="5"/>
      <c r="J91" s="35"/>
      <c r="K91" s="35"/>
      <c r="L91" s="23"/>
      <c r="M91" s="23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2.75" customHeight="1" x14ac:dyDescent="0.25">
      <c r="A92" s="5" t="s">
        <v>55</v>
      </c>
      <c r="B92" s="50"/>
      <c r="C92" s="51"/>
      <c r="D92" s="51"/>
      <c r="E92" s="49"/>
      <c r="F92" s="49">
        <v>0</v>
      </c>
      <c r="G92" s="5"/>
      <c r="H92" s="5"/>
      <c r="I92" s="5"/>
      <c r="J92" s="35"/>
      <c r="K92" s="35"/>
      <c r="L92" s="23"/>
      <c r="M92" s="23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2.75" customHeight="1" x14ac:dyDescent="0.25">
      <c r="A93" s="5"/>
      <c r="B93" s="46">
        <f t="shared" ref="B93:B96" si="9">C93+D93</f>
        <v>28.58</v>
      </c>
      <c r="C93" s="52">
        <v>22.864000000000001</v>
      </c>
      <c r="D93" s="53">
        <v>5.7159999999999975</v>
      </c>
      <c r="E93" s="49"/>
      <c r="F93" s="49">
        <v>0</v>
      </c>
      <c r="G93" s="5"/>
      <c r="H93" s="5"/>
      <c r="I93" s="5"/>
      <c r="J93" s="35"/>
      <c r="K93" s="35"/>
      <c r="L93" s="23"/>
      <c r="M93" s="23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2.75" customHeight="1" x14ac:dyDescent="0.25">
      <c r="A94" s="5"/>
      <c r="B94" s="46">
        <f t="shared" si="9"/>
        <v>0</v>
      </c>
      <c r="C94" s="52">
        <v>0</v>
      </c>
      <c r="D94" s="53">
        <v>0</v>
      </c>
      <c r="E94" s="5"/>
      <c r="F94" s="5"/>
      <c r="G94" s="5"/>
      <c r="H94" s="5"/>
      <c r="I94" s="5"/>
      <c r="J94" s="5"/>
      <c r="K94" s="5"/>
      <c r="L94" s="23"/>
      <c r="M94" s="23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2.75" customHeight="1" x14ac:dyDescent="0.25">
      <c r="A95" s="5"/>
      <c r="B95" s="46">
        <f t="shared" si="9"/>
        <v>0</v>
      </c>
      <c r="C95" s="52">
        <v>0</v>
      </c>
      <c r="D95" s="53">
        <v>0</v>
      </c>
      <c r="E95" s="35"/>
      <c r="F95" s="35"/>
      <c r="G95" s="5"/>
      <c r="H95" s="5"/>
      <c r="I95" s="5"/>
      <c r="J95" s="35"/>
      <c r="K95" s="35"/>
      <c r="L95" s="23"/>
      <c r="M95" s="23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2.75" customHeight="1" x14ac:dyDescent="0.25">
      <c r="A96" s="5"/>
      <c r="B96" s="46">
        <f t="shared" si="9"/>
        <v>0</v>
      </c>
      <c r="C96" s="52">
        <v>0</v>
      </c>
      <c r="D96" s="53">
        <v>0</v>
      </c>
      <c r="E96" s="5"/>
      <c r="F96" s="5"/>
      <c r="G96" s="5"/>
      <c r="H96" s="5"/>
      <c r="I96" s="5"/>
      <c r="J96" s="5"/>
      <c r="K96" s="5"/>
      <c r="L96" s="23"/>
      <c r="M96" s="23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2.75" customHeight="1" x14ac:dyDescent="0.25">
      <c r="A97" s="5" t="s">
        <v>56</v>
      </c>
      <c r="B97" s="50"/>
      <c r="C97" s="51"/>
      <c r="D97" s="51"/>
      <c r="E97" s="35"/>
      <c r="F97" s="35"/>
      <c r="G97" s="5"/>
      <c r="H97" s="5"/>
      <c r="I97" s="5"/>
      <c r="J97" s="35"/>
      <c r="K97" s="35"/>
      <c r="L97" s="23"/>
      <c r="M97" s="23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2.75" customHeight="1" x14ac:dyDescent="0.25">
      <c r="A98" s="5"/>
      <c r="B98" s="46">
        <f t="shared" ref="B98:B101" si="10">C98+D98</f>
        <v>0</v>
      </c>
      <c r="C98" s="52">
        <v>0</v>
      </c>
      <c r="D98" s="53">
        <v>0</v>
      </c>
      <c r="E98" s="35"/>
      <c r="F98" s="35">
        <v>1.02</v>
      </c>
      <c r="G98" s="5"/>
      <c r="H98" s="5"/>
      <c r="I98" s="5"/>
      <c r="J98" s="35"/>
      <c r="K98" s="35"/>
      <c r="L98" s="23"/>
      <c r="M98" s="23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2.75" customHeight="1" x14ac:dyDescent="0.25">
      <c r="A99" s="5"/>
      <c r="B99" s="46" t="e">
        <f t="shared" si="10"/>
        <v>#VALUE!</v>
      </c>
      <c r="C99" s="52" t="e">
        <v>#VALUE!</v>
      </c>
      <c r="D99" s="53" t="e">
        <v>#VALUE!</v>
      </c>
      <c r="E99" s="9"/>
      <c r="F99" s="9" t="s">
        <v>9</v>
      </c>
      <c r="G99" s="5"/>
      <c r="H99" s="5"/>
      <c r="I99" s="5"/>
      <c r="J99" s="45"/>
      <c r="K99" s="45"/>
      <c r="L99" s="23"/>
      <c r="M99" s="23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2.75" customHeight="1" x14ac:dyDescent="0.25">
      <c r="A100" s="5"/>
      <c r="B100" s="46">
        <f t="shared" si="10"/>
        <v>11.07</v>
      </c>
      <c r="C100" s="52">
        <v>0</v>
      </c>
      <c r="D100" s="53">
        <v>11.07</v>
      </c>
      <c r="E100" s="49"/>
      <c r="F100" s="49"/>
      <c r="G100" s="5"/>
      <c r="H100" s="5"/>
      <c r="I100" s="5"/>
      <c r="J100" s="35"/>
      <c r="K100" s="35"/>
      <c r="L100" s="23"/>
      <c r="M100" s="23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2.75" customHeight="1" x14ac:dyDescent="0.25">
      <c r="A101" s="5"/>
      <c r="B101" s="46">
        <f t="shared" si="10"/>
        <v>17.71</v>
      </c>
      <c r="C101" s="52">
        <v>0</v>
      </c>
      <c r="D101" s="53">
        <v>17.71</v>
      </c>
      <c r="E101" s="49"/>
      <c r="F101" s="49"/>
      <c r="G101" s="5"/>
      <c r="H101" s="5"/>
      <c r="I101" s="5"/>
      <c r="J101" s="35"/>
      <c r="K101" s="35"/>
      <c r="L101" s="23"/>
      <c r="M101" s="23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2.75" customHeight="1" x14ac:dyDescent="0.25">
      <c r="A102" s="5" t="s">
        <v>57</v>
      </c>
      <c r="B102" s="50"/>
      <c r="C102" s="51"/>
      <c r="D102" s="51"/>
      <c r="E102" s="49"/>
      <c r="F102" s="49"/>
      <c r="G102" s="5"/>
      <c r="H102" s="5"/>
      <c r="I102" s="5"/>
      <c r="J102" s="35"/>
      <c r="K102" s="35"/>
      <c r="L102" s="23"/>
      <c r="M102" s="23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2.75" customHeight="1" x14ac:dyDescent="0.25">
      <c r="A103" s="5"/>
      <c r="B103" s="46">
        <f t="shared" ref="B103:B106" si="11">C103+D103</f>
        <v>0</v>
      </c>
      <c r="C103" s="52">
        <v>0</v>
      </c>
      <c r="D103" s="53">
        <v>0</v>
      </c>
      <c r="E103" s="49"/>
      <c r="F103" s="49"/>
      <c r="G103" s="5"/>
      <c r="H103" s="5"/>
      <c r="I103" s="5"/>
      <c r="J103" s="35"/>
      <c r="K103" s="35"/>
      <c r="L103" s="23"/>
      <c r="M103" s="23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2.75" customHeight="1" x14ac:dyDescent="0.25">
      <c r="A104" s="5"/>
      <c r="B104" s="46">
        <f t="shared" si="11"/>
        <v>29.16</v>
      </c>
      <c r="C104" s="52">
        <v>0</v>
      </c>
      <c r="D104" s="53">
        <v>29.16</v>
      </c>
      <c r="E104" s="49"/>
      <c r="F104" s="49"/>
      <c r="G104" s="5"/>
      <c r="H104" s="5"/>
      <c r="I104" s="5"/>
      <c r="J104" s="35"/>
      <c r="K104" s="35"/>
      <c r="L104" s="23"/>
      <c r="M104" s="23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2.75" customHeight="1" x14ac:dyDescent="0.25">
      <c r="A105" s="5"/>
      <c r="B105" s="46">
        <f t="shared" si="11"/>
        <v>0</v>
      </c>
      <c r="C105" s="52">
        <v>0</v>
      </c>
      <c r="D105" s="53">
        <v>0</v>
      </c>
      <c r="E105" s="5"/>
      <c r="F105" s="5"/>
      <c r="G105" s="5"/>
      <c r="H105" s="5"/>
      <c r="I105" s="5"/>
      <c r="J105" s="5"/>
      <c r="K105" s="5"/>
      <c r="L105" s="23"/>
      <c r="M105" s="23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2.75" customHeight="1" x14ac:dyDescent="0.25">
      <c r="A106" s="5"/>
      <c r="B106" s="46">
        <f t="shared" si="11"/>
        <v>0</v>
      </c>
      <c r="C106" s="52">
        <v>0</v>
      </c>
      <c r="D106" s="53">
        <v>0</v>
      </c>
      <c r="E106" s="44"/>
      <c r="F106" s="44"/>
      <c r="G106" s="5"/>
      <c r="H106" s="5"/>
      <c r="I106" s="5"/>
      <c r="J106" s="5"/>
      <c r="K106" s="5"/>
      <c r="L106" s="23"/>
      <c r="M106" s="23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2.75" customHeight="1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2.75" customHeight="1" x14ac:dyDescent="0.2"/>
    <row r="109" spans="1:26" ht="12.75" customHeight="1" x14ac:dyDescent="0.2"/>
    <row r="110" spans="1:26" ht="12.75" customHeight="1" x14ac:dyDescent="0.2"/>
    <row r="111" spans="1:26" ht="12.75" customHeight="1" x14ac:dyDescent="0.2"/>
    <row r="112" spans="1:26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3">
    <mergeCell ref="A1:A2"/>
    <mergeCell ref="B1:D1"/>
    <mergeCell ref="A28:D29"/>
  </mergeCells>
  <pageMargins left="0.7" right="0.7" top="1.2075848303393213" bottom="0.75" header="0" footer="0"/>
  <pageSetup orientation="landscape"/>
  <colBreaks count="1" manualBreakCount="1">
    <brk id="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1000"/>
  <sheetViews>
    <sheetView workbookViewId="0">
      <selection sqref="A1:A2"/>
    </sheetView>
  </sheetViews>
  <sheetFormatPr defaultColWidth="14.5" defaultRowHeight="15" customHeight="1" x14ac:dyDescent="0.2"/>
  <cols>
    <col min="1" max="1" width="44.1640625" customWidth="1"/>
    <col min="2" max="2" width="21.5" customWidth="1"/>
    <col min="3" max="4" width="21.6640625" customWidth="1"/>
    <col min="5" max="5" width="3" customWidth="1"/>
    <col min="6" max="6" width="21.5" customWidth="1"/>
    <col min="7" max="7" width="23.6640625" customWidth="1"/>
    <col min="8" max="8" width="26.6640625" customWidth="1"/>
  </cols>
  <sheetData>
    <row r="1" spans="1:26" ht="18.75" x14ac:dyDescent="0.3">
      <c r="A1" s="57" t="s">
        <v>0</v>
      </c>
      <c r="B1" s="59" t="s">
        <v>62</v>
      </c>
      <c r="C1" s="60"/>
      <c r="D1" s="60"/>
      <c r="E1" s="2"/>
      <c r="F1" s="59" t="s">
        <v>63</v>
      </c>
      <c r="G1" s="60"/>
      <c r="H1" s="60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8.75" x14ac:dyDescent="0.3">
      <c r="A2" s="58"/>
      <c r="B2" s="3">
        <f>500/12</f>
        <v>41.666666666666664</v>
      </c>
      <c r="C2" s="3"/>
      <c r="D2" s="3"/>
      <c r="E2" s="2"/>
      <c r="F2" s="3"/>
      <c r="G2" s="3"/>
      <c r="H2" s="3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5" customHeight="1" x14ac:dyDescent="0.2">
      <c r="A3" s="11"/>
      <c r="B3" s="11" t="s">
        <v>3</v>
      </c>
      <c r="C3" s="11" t="s">
        <v>4</v>
      </c>
      <c r="D3" s="11" t="s">
        <v>5</v>
      </c>
      <c r="E3" s="2"/>
      <c r="F3" s="11" t="s">
        <v>3</v>
      </c>
      <c r="G3" s="11" t="s">
        <v>4</v>
      </c>
      <c r="H3" s="11" t="s">
        <v>5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x14ac:dyDescent="0.25">
      <c r="A4" s="6" t="s">
        <v>64</v>
      </c>
      <c r="B4" s="10" t="s">
        <v>7</v>
      </c>
      <c r="C4" s="10" t="s">
        <v>8</v>
      </c>
      <c r="D4" s="10" t="s">
        <v>9</v>
      </c>
      <c r="E4" s="36"/>
      <c r="F4" s="10" t="s">
        <v>10</v>
      </c>
      <c r="G4" s="10" t="s">
        <v>11</v>
      </c>
      <c r="H4" s="10" t="s">
        <v>12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5" customHeight="1" x14ac:dyDescent="0.2">
      <c r="A5" s="11" t="s">
        <v>13</v>
      </c>
      <c r="B5" s="37">
        <v>45.75</v>
      </c>
      <c r="C5" s="38">
        <v>41.667000000000002</v>
      </c>
      <c r="D5" s="39">
        <f t="shared" ref="D5:D8" si="0">B5-C5</f>
        <v>4.0829999999999984</v>
      </c>
      <c r="E5" s="36"/>
      <c r="F5" s="37">
        <f t="shared" ref="F5:H5" si="1">B5/2</f>
        <v>22.875</v>
      </c>
      <c r="G5" s="38">
        <f t="shared" si="1"/>
        <v>20.833500000000001</v>
      </c>
      <c r="H5" s="39">
        <f t="shared" si="1"/>
        <v>2.0414999999999992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" customHeight="1" x14ac:dyDescent="0.2">
      <c r="A6" s="11" t="s">
        <v>14</v>
      </c>
      <c r="B6" s="37">
        <v>92.85</v>
      </c>
      <c r="C6" s="38">
        <v>41.67</v>
      </c>
      <c r="D6" s="39">
        <f t="shared" si="0"/>
        <v>51.179999999999993</v>
      </c>
      <c r="E6" s="36"/>
      <c r="F6" s="37">
        <f t="shared" ref="F6:H6" si="2">B6/2</f>
        <v>46.424999999999997</v>
      </c>
      <c r="G6" s="38">
        <f t="shared" si="2"/>
        <v>20.835000000000001</v>
      </c>
      <c r="H6" s="39">
        <f t="shared" si="2"/>
        <v>25.589999999999996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" customHeight="1" x14ac:dyDescent="0.2">
      <c r="A7" s="11" t="s">
        <v>15</v>
      </c>
      <c r="B7" s="37">
        <v>85.63</v>
      </c>
      <c r="C7" s="38">
        <v>41.67</v>
      </c>
      <c r="D7" s="39">
        <f t="shared" si="0"/>
        <v>43.959999999999994</v>
      </c>
      <c r="E7" s="36"/>
      <c r="F7" s="37">
        <f t="shared" ref="F7:H7" si="3">B7/2</f>
        <v>42.814999999999998</v>
      </c>
      <c r="G7" s="38">
        <f t="shared" si="3"/>
        <v>20.835000000000001</v>
      </c>
      <c r="H7" s="39">
        <f t="shared" si="3"/>
        <v>21.979999999999997</v>
      </c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" customHeight="1" x14ac:dyDescent="0.2">
      <c r="A8" s="11" t="s">
        <v>16</v>
      </c>
      <c r="B8" s="37">
        <v>145.47999999999999</v>
      </c>
      <c r="C8" s="38">
        <v>41.67</v>
      </c>
      <c r="D8" s="39">
        <f t="shared" si="0"/>
        <v>103.80999999999999</v>
      </c>
      <c r="E8" s="36"/>
      <c r="F8" s="37">
        <f t="shared" ref="F8:H8" si="4">B8/2</f>
        <v>72.739999999999995</v>
      </c>
      <c r="G8" s="38">
        <f t="shared" si="4"/>
        <v>20.835000000000001</v>
      </c>
      <c r="H8" s="39">
        <f t="shared" si="4"/>
        <v>51.904999999999994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x14ac:dyDescent="0.25">
      <c r="A9" s="6" t="s">
        <v>65</v>
      </c>
      <c r="B9" s="10" t="s">
        <v>7</v>
      </c>
      <c r="C9" s="10" t="s">
        <v>8</v>
      </c>
      <c r="D9" s="10" t="s">
        <v>9</v>
      </c>
      <c r="E9" s="36"/>
      <c r="F9" s="10" t="s">
        <v>10</v>
      </c>
      <c r="G9" s="10" t="s">
        <v>11</v>
      </c>
      <c r="H9" s="10" t="s">
        <v>12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5" customHeight="1" x14ac:dyDescent="0.2">
      <c r="A10" s="11" t="s">
        <v>13</v>
      </c>
      <c r="B10" s="37">
        <v>21.12</v>
      </c>
      <c r="C10" s="38">
        <v>21.12</v>
      </c>
      <c r="D10" s="39">
        <v>0</v>
      </c>
      <c r="E10" s="36"/>
      <c r="F10" s="37">
        <f t="shared" ref="F10:H10" si="5">B10/2</f>
        <v>10.56</v>
      </c>
      <c r="G10" s="38">
        <f t="shared" si="5"/>
        <v>10.56</v>
      </c>
      <c r="H10" s="39">
        <f t="shared" si="5"/>
        <v>0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5" customHeight="1" x14ac:dyDescent="0.2">
      <c r="A11" s="11" t="s">
        <v>14</v>
      </c>
      <c r="B11" s="37">
        <v>48</v>
      </c>
      <c r="C11" s="38">
        <v>41.67</v>
      </c>
      <c r="D11" s="39">
        <v>6.33</v>
      </c>
      <c r="E11" s="36"/>
      <c r="F11" s="37">
        <f t="shared" ref="F11:H11" si="6">B11/2</f>
        <v>24</v>
      </c>
      <c r="G11" s="38">
        <f t="shared" si="6"/>
        <v>20.835000000000001</v>
      </c>
      <c r="H11" s="39">
        <f t="shared" si="6"/>
        <v>3.165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5" customHeight="1" x14ac:dyDescent="0.2">
      <c r="A12" s="11" t="s">
        <v>15</v>
      </c>
      <c r="B12" s="37">
        <v>38.770000000000003</v>
      </c>
      <c r="C12" s="38">
        <v>38.770000000000003</v>
      </c>
      <c r="D12" s="39">
        <v>0</v>
      </c>
      <c r="E12" s="36"/>
      <c r="F12" s="37">
        <f t="shared" ref="F12:H12" si="7">B12/2</f>
        <v>19.385000000000002</v>
      </c>
      <c r="G12" s="38">
        <f t="shared" si="7"/>
        <v>19.385000000000002</v>
      </c>
      <c r="H12" s="39">
        <f t="shared" si="7"/>
        <v>0</v>
      </c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5" customHeight="1" x14ac:dyDescent="0.2">
      <c r="A13" s="11" t="s">
        <v>16</v>
      </c>
      <c r="B13" s="37">
        <v>70.31</v>
      </c>
      <c r="C13" s="38">
        <v>41.67</v>
      </c>
      <c r="D13" s="39">
        <v>28.64</v>
      </c>
      <c r="E13" s="36"/>
      <c r="F13" s="37">
        <f t="shared" ref="F13:H13" si="8">B13/2</f>
        <v>35.155000000000001</v>
      </c>
      <c r="G13" s="38">
        <f t="shared" si="8"/>
        <v>20.835000000000001</v>
      </c>
      <c r="H13" s="39">
        <f t="shared" si="8"/>
        <v>14.32</v>
      </c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idden="1" x14ac:dyDescent="0.25">
      <c r="A14" s="6"/>
      <c r="B14" s="10"/>
      <c r="C14" s="10"/>
      <c r="D14" s="10"/>
      <c r="E14" s="36"/>
      <c r="F14" s="10"/>
      <c r="G14" s="10"/>
      <c r="H14" s="10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5" hidden="1" customHeight="1" x14ac:dyDescent="0.25">
      <c r="A15" s="6" t="s">
        <v>66</v>
      </c>
      <c r="B15" s="10" t="s">
        <v>7</v>
      </c>
      <c r="C15" s="10" t="s">
        <v>8</v>
      </c>
      <c r="D15" s="10" t="s">
        <v>9</v>
      </c>
      <c r="E15" s="36"/>
      <c r="F15" s="10" t="s">
        <v>10</v>
      </c>
      <c r="G15" s="10" t="s">
        <v>11</v>
      </c>
      <c r="H15" s="10" t="s">
        <v>12</v>
      </c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5" hidden="1" customHeight="1" x14ac:dyDescent="0.2">
      <c r="A16" s="11" t="s">
        <v>13</v>
      </c>
      <c r="B16" s="37">
        <v>41.1</v>
      </c>
      <c r="C16" s="38">
        <f t="shared" ref="C16:C19" si="9">41.1*0.5</f>
        <v>20.55</v>
      </c>
      <c r="D16" s="39">
        <f t="shared" ref="D16:D19" si="10">B16-C16</f>
        <v>20.55</v>
      </c>
      <c r="E16" s="36"/>
      <c r="F16" s="37">
        <f t="shared" ref="F16:H16" si="11">B16/2</f>
        <v>20.55</v>
      </c>
      <c r="G16" s="38">
        <f t="shared" si="11"/>
        <v>10.275</v>
      </c>
      <c r="H16" s="39">
        <f t="shared" si="11"/>
        <v>10.275</v>
      </c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" hidden="1" customHeight="1" x14ac:dyDescent="0.2">
      <c r="A17" s="11" t="s">
        <v>14</v>
      </c>
      <c r="B17" s="37">
        <v>83.42</v>
      </c>
      <c r="C17" s="38">
        <f t="shared" si="9"/>
        <v>20.55</v>
      </c>
      <c r="D17" s="39">
        <f t="shared" si="10"/>
        <v>62.870000000000005</v>
      </c>
      <c r="E17" s="36"/>
      <c r="F17" s="37">
        <f t="shared" ref="F17:H17" si="12">B17/2</f>
        <v>41.71</v>
      </c>
      <c r="G17" s="38">
        <f t="shared" si="12"/>
        <v>10.275</v>
      </c>
      <c r="H17" s="39">
        <f t="shared" si="12"/>
        <v>31.435000000000002</v>
      </c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" hidden="1" customHeight="1" x14ac:dyDescent="0.2">
      <c r="A18" s="11" t="s">
        <v>15</v>
      </c>
      <c r="B18" s="37">
        <v>76.930000000000007</v>
      </c>
      <c r="C18" s="38">
        <f t="shared" si="9"/>
        <v>20.55</v>
      </c>
      <c r="D18" s="39">
        <f t="shared" si="10"/>
        <v>56.38000000000001</v>
      </c>
      <c r="E18" s="36"/>
      <c r="F18" s="37">
        <f t="shared" ref="F18:H18" si="13">B18/2</f>
        <v>38.465000000000003</v>
      </c>
      <c r="G18" s="38">
        <f t="shared" si="13"/>
        <v>10.275</v>
      </c>
      <c r="H18" s="39">
        <f t="shared" si="13"/>
        <v>28.190000000000005</v>
      </c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5" hidden="1" customHeight="1" x14ac:dyDescent="0.2">
      <c r="A19" s="11" t="s">
        <v>16</v>
      </c>
      <c r="B19" s="37">
        <v>130.71</v>
      </c>
      <c r="C19" s="38">
        <f t="shared" si="9"/>
        <v>20.55</v>
      </c>
      <c r="D19" s="39">
        <f t="shared" si="10"/>
        <v>110.16000000000001</v>
      </c>
      <c r="E19" s="36"/>
      <c r="F19" s="37">
        <f t="shared" ref="F19:H19" si="14">B19/2</f>
        <v>65.355000000000004</v>
      </c>
      <c r="G19" s="38">
        <f t="shared" si="14"/>
        <v>10.275</v>
      </c>
      <c r="H19" s="39">
        <f t="shared" si="14"/>
        <v>55.080000000000005</v>
      </c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5" hidden="1" customHeight="1" x14ac:dyDescent="0.25">
      <c r="A20" s="6" t="s">
        <v>67</v>
      </c>
      <c r="B20" s="10" t="s">
        <v>7</v>
      </c>
      <c r="C20" s="10" t="s">
        <v>8</v>
      </c>
      <c r="D20" s="10" t="s">
        <v>9</v>
      </c>
      <c r="E20" s="36"/>
      <c r="F20" s="10" t="s">
        <v>10</v>
      </c>
      <c r="G20" s="10" t="s">
        <v>11</v>
      </c>
      <c r="H20" s="10" t="s">
        <v>12</v>
      </c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" hidden="1" customHeight="1" x14ac:dyDescent="0.2">
      <c r="A21" s="11" t="s">
        <v>13</v>
      </c>
      <c r="B21" s="37">
        <v>21.12</v>
      </c>
      <c r="C21" s="38">
        <f t="shared" ref="C21:C24" si="15">21.12*0.5</f>
        <v>10.56</v>
      </c>
      <c r="D21" s="39">
        <f t="shared" ref="D21:D24" si="16">B21-C21</f>
        <v>10.56</v>
      </c>
      <c r="E21" s="36"/>
      <c r="F21" s="37">
        <f t="shared" ref="F21:H21" si="17">B21/2</f>
        <v>10.56</v>
      </c>
      <c r="G21" s="38">
        <f t="shared" si="17"/>
        <v>5.28</v>
      </c>
      <c r="H21" s="39">
        <f t="shared" si="17"/>
        <v>5.28</v>
      </c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" hidden="1" customHeight="1" x14ac:dyDescent="0.2">
      <c r="A22" s="11" t="s">
        <v>14</v>
      </c>
      <c r="B22" s="37">
        <v>48</v>
      </c>
      <c r="C22" s="38">
        <f t="shared" si="15"/>
        <v>10.56</v>
      </c>
      <c r="D22" s="39">
        <f t="shared" si="16"/>
        <v>37.44</v>
      </c>
      <c r="E22" s="36"/>
      <c r="F22" s="37">
        <f t="shared" ref="F22:H22" si="18">B22/2</f>
        <v>24</v>
      </c>
      <c r="G22" s="38">
        <f t="shared" si="18"/>
        <v>5.28</v>
      </c>
      <c r="H22" s="39">
        <f t="shared" si="18"/>
        <v>18.72</v>
      </c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" hidden="1" customHeight="1" x14ac:dyDescent="0.2">
      <c r="A23" s="11" t="s">
        <v>15</v>
      </c>
      <c r="B23" s="37">
        <v>38.770000000000003</v>
      </c>
      <c r="C23" s="38">
        <f t="shared" si="15"/>
        <v>10.56</v>
      </c>
      <c r="D23" s="39">
        <f t="shared" si="16"/>
        <v>28.21</v>
      </c>
      <c r="E23" s="36"/>
      <c r="F23" s="37">
        <f t="shared" ref="F23:H23" si="19">B23/2</f>
        <v>19.385000000000002</v>
      </c>
      <c r="G23" s="38">
        <f t="shared" si="19"/>
        <v>5.28</v>
      </c>
      <c r="H23" s="39">
        <f t="shared" si="19"/>
        <v>14.105</v>
      </c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" hidden="1" customHeight="1" x14ac:dyDescent="0.2">
      <c r="A24" s="11" t="s">
        <v>16</v>
      </c>
      <c r="B24" s="37">
        <v>70.31</v>
      </c>
      <c r="C24" s="38">
        <f t="shared" si="15"/>
        <v>10.56</v>
      </c>
      <c r="D24" s="39">
        <f t="shared" si="16"/>
        <v>59.75</v>
      </c>
      <c r="E24" s="36"/>
      <c r="F24" s="37">
        <f t="shared" ref="F24:H24" si="20">B24/2</f>
        <v>35.155000000000001</v>
      </c>
      <c r="G24" s="38">
        <f t="shared" si="20"/>
        <v>5.28</v>
      </c>
      <c r="H24" s="39">
        <f t="shared" si="20"/>
        <v>29.875</v>
      </c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" hidden="1" customHeight="1" x14ac:dyDescent="0.25">
      <c r="A25" s="6" t="s">
        <v>68</v>
      </c>
      <c r="B25" s="10" t="s">
        <v>7</v>
      </c>
      <c r="C25" s="10" t="s">
        <v>8</v>
      </c>
      <c r="D25" s="10" t="s">
        <v>9</v>
      </c>
      <c r="E25" s="36"/>
      <c r="F25" s="10" t="s">
        <v>10</v>
      </c>
      <c r="G25" s="10" t="s">
        <v>11</v>
      </c>
      <c r="H25" s="10" t="s">
        <v>12</v>
      </c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" hidden="1" customHeight="1" x14ac:dyDescent="0.2">
      <c r="A26" s="11" t="s">
        <v>13</v>
      </c>
      <c r="B26" s="37">
        <v>41.1</v>
      </c>
      <c r="C26" s="38">
        <f t="shared" ref="C26:C29" si="21">41.1*0.6</f>
        <v>24.66</v>
      </c>
      <c r="D26" s="39">
        <f t="shared" ref="D26:D29" si="22">B26-C26</f>
        <v>16.440000000000001</v>
      </c>
      <c r="E26" s="36"/>
      <c r="F26" s="37">
        <f t="shared" ref="F26:H26" si="23">B26/2</f>
        <v>20.55</v>
      </c>
      <c r="G26" s="38">
        <f t="shared" si="23"/>
        <v>12.33</v>
      </c>
      <c r="H26" s="39">
        <f t="shared" si="23"/>
        <v>8.2200000000000006</v>
      </c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" hidden="1" customHeight="1" x14ac:dyDescent="0.2">
      <c r="A27" s="11" t="s">
        <v>14</v>
      </c>
      <c r="B27" s="37">
        <v>83.42</v>
      </c>
      <c r="C27" s="38">
        <f t="shared" si="21"/>
        <v>24.66</v>
      </c>
      <c r="D27" s="39">
        <f t="shared" si="22"/>
        <v>58.760000000000005</v>
      </c>
      <c r="E27" s="36"/>
      <c r="F27" s="37">
        <f t="shared" ref="F27:H27" si="24">B27/2</f>
        <v>41.71</v>
      </c>
      <c r="G27" s="38">
        <f t="shared" si="24"/>
        <v>12.33</v>
      </c>
      <c r="H27" s="39">
        <f t="shared" si="24"/>
        <v>29.380000000000003</v>
      </c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" hidden="1" customHeight="1" x14ac:dyDescent="0.2">
      <c r="A28" s="11" t="s">
        <v>15</v>
      </c>
      <c r="B28" s="37">
        <v>76.930000000000007</v>
      </c>
      <c r="C28" s="38">
        <f t="shared" si="21"/>
        <v>24.66</v>
      </c>
      <c r="D28" s="39">
        <f t="shared" si="22"/>
        <v>52.27000000000001</v>
      </c>
      <c r="E28" s="36"/>
      <c r="F28" s="37">
        <f t="shared" ref="F28:H28" si="25">B28/2</f>
        <v>38.465000000000003</v>
      </c>
      <c r="G28" s="38">
        <f t="shared" si="25"/>
        <v>12.33</v>
      </c>
      <c r="H28" s="39">
        <f t="shared" si="25"/>
        <v>26.135000000000005</v>
      </c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" hidden="1" customHeight="1" x14ac:dyDescent="0.2">
      <c r="A29" s="11" t="s">
        <v>16</v>
      </c>
      <c r="B29" s="37">
        <v>130.71</v>
      </c>
      <c r="C29" s="38">
        <f t="shared" si="21"/>
        <v>24.66</v>
      </c>
      <c r="D29" s="39">
        <f t="shared" si="22"/>
        <v>106.05000000000001</v>
      </c>
      <c r="E29" s="36"/>
      <c r="F29" s="37">
        <f t="shared" ref="F29:H29" si="26">B29/2</f>
        <v>65.355000000000004</v>
      </c>
      <c r="G29" s="38">
        <f t="shared" si="26"/>
        <v>12.33</v>
      </c>
      <c r="H29" s="39">
        <f t="shared" si="26"/>
        <v>53.025000000000006</v>
      </c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" hidden="1" customHeight="1" x14ac:dyDescent="0.25">
      <c r="A30" s="6" t="s">
        <v>69</v>
      </c>
      <c r="B30" s="10" t="s">
        <v>7</v>
      </c>
      <c r="C30" s="10" t="s">
        <v>8</v>
      </c>
      <c r="D30" s="10" t="s">
        <v>9</v>
      </c>
      <c r="E30" s="36"/>
      <c r="F30" s="10" t="s">
        <v>10</v>
      </c>
      <c r="G30" s="10" t="s">
        <v>11</v>
      </c>
      <c r="H30" s="10" t="s">
        <v>12</v>
      </c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" hidden="1" customHeight="1" x14ac:dyDescent="0.2">
      <c r="A31" s="11" t="s">
        <v>13</v>
      </c>
      <c r="B31" s="37">
        <v>21.12</v>
      </c>
      <c r="C31" s="38">
        <f t="shared" ref="C31:C34" si="27">21.12*0.6</f>
        <v>12.672000000000001</v>
      </c>
      <c r="D31" s="39">
        <f t="shared" ref="D31:D34" si="28">B31-C31</f>
        <v>8.4480000000000004</v>
      </c>
      <c r="E31" s="36"/>
      <c r="F31" s="37">
        <f t="shared" ref="F31:H31" si="29">B31/2</f>
        <v>10.56</v>
      </c>
      <c r="G31" s="38">
        <f t="shared" si="29"/>
        <v>6.3360000000000003</v>
      </c>
      <c r="H31" s="39">
        <f t="shared" si="29"/>
        <v>4.2240000000000002</v>
      </c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" hidden="1" customHeight="1" x14ac:dyDescent="0.2">
      <c r="A32" s="11" t="s">
        <v>14</v>
      </c>
      <c r="B32" s="37">
        <v>48</v>
      </c>
      <c r="C32" s="38">
        <f t="shared" si="27"/>
        <v>12.672000000000001</v>
      </c>
      <c r="D32" s="39">
        <f t="shared" si="28"/>
        <v>35.328000000000003</v>
      </c>
      <c r="E32" s="36"/>
      <c r="F32" s="37">
        <f t="shared" ref="F32:H32" si="30">B32/2</f>
        <v>24</v>
      </c>
      <c r="G32" s="38">
        <f t="shared" si="30"/>
        <v>6.3360000000000003</v>
      </c>
      <c r="H32" s="39">
        <f t="shared" si="30"/>
        <v>17.664000000000001</v>
      </c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" hidden="1" customHeight="1" x14ac:dyDescent="0.2">
      <c r="A33" s="11" t="s">
        <v>15</v>
      </c>
      <c r="B33" s="37">
        <v>38.770000000000003</v>
      </c>
      <c r="C33" s="38">
        <f t="shared" si="27"/>
        <v>12.672000000000001</v>
      </c>
      <c r="D33" s="39">
        <f t="shared" si="28"/>
        <v>26.098000000000003</v>
      </c>
      <c r="E33" s="36"/>
      <c r="F33" s="37">
        <f t="shared" ref="F33:H33" si="31">B33/2</f>
        <v>19.385000000000002</v>
      </c>
      <c r="G33" s="38">
        <f t="shared" si="31"/>
        <v>6.3360000000000003</v>
      </c>
      <c r="H33" s="39">
        <f t="shared" si="31"/>
        <v>13.049000000000001</v>
      </c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" hidden="1" customHeight="1" x14ac:dyDescent="0.2">
      <c r="A34" s="11" t="s">
        <v>16</v>
      </c>
      <c r="B34" s="37">
        <v>70.31</v>
      </c>
      <c r="C34" s="38">
        <f t="shared" si="27"/>
        <v>12.672000000000001</v>
      </c>
      <c r="D34" s="39">
        <f t="shared" si="28"/>
        <v>57.638000000000005</v>
      </c>
      <c r="E34" s="36"/>
      <c r="F34" s="37">
        <f t="shared" ref="F34:H34" si="32">B34/2</f>
        <v>35.155000000000001</v>
      </c>
      <c r="G34" s="38">
        <f t="shared" si="32"/>
        <v>6.3360000000000003</v>
      </c>
      <c r="H34" s="39">
        <f t="shared" si="32"/>
        <v>28.819000000000003</v>
      </c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 x14ac:dyDescent="0.25">
      <c r="A35" s="6" t="s">
        <v>70</v>
      </c>
      <c r="B35" s="10"/>
      <c r="C35" s="10"/>
      <c r="D35" s="10"/>
      <c r="E35" s="36"/>
      <c r="F35" s="10"/>
      <c r="G35" s="10"/>
      <c r="H35" s="10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" customHeight="1" x14ac:dyDescent="0.2">
      <c r="A36" s="11" t="s">
        <v>13</v>
      </c>
      <c r="B36" s="37">
        <v>45.75</v>
      </c>
      <c r="C36" s="38">
        <f t="shared" ref="C36:C39" si="33">B36</f>
        <v>45.75</v>
      </c>
      <c r="D36" s="39">
        <f t="shared" ref="D36:D39" si="34">IF(((B36-C36)&lt;0), 0, (B36-C36))</f>
        <v>0</v>
      </c>
      <c r="E36" s="36"/>
      <c r="F36" s="37">
        <f t="shared" ref="F36:H36" si="35">B36/2</f>
        <v>22.875</v>
      </c>
      <c r="G36" s="38">
        <f t="shared" si="35"/>
        <v>22.875</v>
      </c>
      <c r="H36" s="39">
        <f t="shared" si="35"/>
        <v>0</v>
      </c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" customHeight="1" x14ac:dyDescent="0.2">
      <c r="A37" s="11" t="s">
        <v>14</v>
      </c>
      <c r="B37" s="37">
        <v>92.85</v>
      </c>
      <c r="C37" s="38">
        <f t="shared" si="33"/>
        <v>92.85</v>
      </c>
      <c r="D37" s="39">
        <f t="shared" si="34"/>
        <v>0</v>
      </c>
      <c r="E37" s="36"/>
      <c r="F37" s="37">
        <f t="shared" ref="F37:H37" si="36">B37/2</f>
        <v>46.424999999999997</v>
      </c>
      <c r="G37" s="38">
        <f t="shared" si="36"/>
        <v>46.424999999999997</v>
      </c>
      <c r="H37" s="39">
        <f t="shared" si="36"/>
        <v>0</v>
      </c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" customHeight="1" x14ac:dyDescent="0.2">
      <c r="A38" s="11" t="s">
        <v>15</v>
      </c>
      <c r="B38" s="37">
        <v>85.63</v>
      </c>
      <c r="C38" s="38">
        <f t="shared" si="33"/>
        <v>85.63</v>
      </c>
      <c r="D38" s="39">
        <f t="shared" si="34"/>
        <v>0</v>
      </c>
      <c r="E38" s="36"/>
      <c r="F38" s="37">
        <f t="shared" ref="F38:H38" si="37">B38/2</f>
        <v>42.814999999999998</v>
      </c>
      <c r="G38" s="38">
        <f t="shared" si="37"/>
        <v>42.814999999999998</v>
      </c>
      <c r="H38" s="39">
        <f t="shared" si="37"/>
        <v>0</v>
      </c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 x14ac:dyDescent="0.2">
      <c r="A39" s="11" t="s">
        <v>16</v>
      </c>
      <c r="B39" s="37">
        <v>145.47999999999999</v>
      </c>
      <c r="C39" s="38">
        <f t="shared" si="33"/>
        <v>145.47999999999999</v>
      </c>
      <c r="D39" s="39">
        <f t="shared" si="34"/>
        <v>0</v>
      </c>
      <c r="E39" s="36"/>
      <c r="F39" s="37">
        <f t="shared" ref="F39:H39" si="38">B39/2</f>
        <v>72.739999999999995</v>
      </c>
      <c r="G39" s="38">
        <f t="shared" si="38"/>
        <v>72.739999999999995</v>
      </c>
      <c r="H39" s="39">
        <f t="shared" si="38"/>
        <v>0</v>
      </c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 x14ac:dyDescent="0.25">
      <c r="A40" s="6" t="s">
        <v>71</v>
      </c>
      <c r="B40" s="10" t="s">
        <v>7</v>
      </c>
      <c r="C40" s="10" t="s">
        <v>8</v>
      </c>
      <c r="D40" s="10" t="s">
        <v>9</v>
      </c>
      <c r="E40" s="36"/>
      <c r="F40" s="10" t="s">
        <v>10</v>
      </c>
      <c r="G40" s="10" t="s">
        <v>11</v>
      </c>
      <c r="H40" s="10" t="s">
        <v>12</v>
      </c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 x14ac:dyDescent="0.2">
      <c r="A41" s="11" t="s">
        <v>13</v>
      </c>
      <c r="B41" s="37">
        <v>21.12</v>
      </c>
      <c r="C41" s="38">
        <f t="shared" ref="C41:C44" si="39">B41</f>
        <v>21.12</v>
      </c>
      <c r="D41" s="39">
        <f t="shared" ref="D41:D44" si="40">IF(((B41-C41)&lt;0), 0, (B41-C41))</f>
        <v>0</v>
      </c>
      <c r="E41" s="36"/>
      <c r="F41" s="37">
        <f t="shared" ref="F41:H41" si="41">B41/2</f>
        <v>10.56</v>
      </c>
      <c r="G41" s="38">
        <f t="shared" si="41"/>
        <v>10.56</v>
      </c>
      <c r="H41" s="39">
        <f t="shared" si="41"/>
        <v>0</v>
      </c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 x14ac:dyDescent="0.2">
      <c r="A42" s="11" t="s">
        <v>14</v>
      </c>
      <c r="B42" s="37">
        <v>38.770000000000003</v>
      </c>
      <c r="C42" s="38">
        <f t="shared" si="39"/>
        <v>38.770000000000003</v>
      </c>
      <c r="D42" s="39">
        <f t="shared" si="40"/>
        <v>0</v>
      </c>
      <c r="E42" s="36"/>
      <c r="F42" s="37">
        <f t="shared" ref="F42:H42" si="42">B42/2</f>
        <v>19.385000000000002</v>
      </c>
      <c r="G42" s="38">
        <f t="shared" si="42"/>
        <v>19.385000000000002</v>
      </c>
      <c r="H42" s="39">
        <f t="shared" si="42"/>
        <v>0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 x14ac:dyDescent="0.2">
      <c r="A43" s="11" t="s">
        <v>15</v>
      </c>
      <c r="B43" s="37">
        <v>48</v>
      </c>
      <c r="C43" s="38">
        <f t="shared" si="39"/>
        <v>48</v>
      </c>
      <c r="D43" s="39">
        <f t="shared" si="40"/>
        <v>0</v>
      </c>
      <c r="E43" s="36"/>
      <c r="F43" s="37">
        <f t="shared" ref="F43:H43" si="43">B43/2</f>
        <v>24</v>
      </c>
      <c r="G43" s="38">
        <f t="shared" si="43"/>
        <v>24</v>
      </c>
      <c r="H43" s="39">
        <f t="shared" si="43"/>
        <v>0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 x14ac:dyDescent="0.2">
      <c r="A44" s="11" t="s">
        <v>16</v>
      </c>
      <c r="B44" s="37">
        <v>70.31</v>
      </c>
      <c r="C44" s="38">
        <f t="shared" si="39"/>
        <v>70.31</v>
      </c>
      <c r="D44" s="39">
        <f t="shared" si="40"/>
        <v>0</v>
      </c>
      <c r="E44" s="36"/>
      <c r="F44" s="37">
        <f t="shared" ref="F44:H44" si="44">B44/2</f>
        <v>35.155000000000001</v>
      </c>
      <c r="G44" s="38">
        <f t="shared" si="44"/>
        <v>35.155000000000001</v>
      </c>
      <c r="H44" s="39">
        <f t="shared" si="44"/>
        <v>0</v>
      </c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 x14ac:dyDescent="0.2">
      <c r="A45" s="5"/>
      <c r="B45" s="24"/>
      <c r="C45" s="24"/>
      <c r="D45" s="24"/>
      <c r="E45" s="24"/>
      <c r="F45" s="24"/>
      <c r="G45" s="24"/>
      <c r="H45" s="24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 x14ac:dyDescent="0.2">
      <c r="A46" s="5"/>
      <c r="B46" s="24"/>
      <c r="C46" s="24"/>
      <c r="D46" s="24"/>
      <c r="E46" s="24"/>
      <c r="F46" s="24"/>
      <c r="G46" s="24"/>
      <c r="H46" s="24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 x14ac:dyDescent="0.2">
      <c r="A47" s="5"/>
      <c r="B47" s="24"/>
      <c r="C47" s="24"/>
      <c r="D47" s="24"/>
      <c r="E47" s="24"/>
      <c r="F47" s="24"/>
      <c r="G47" s="24"/>
      <c r="H47" s="24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 x14ac:dyDescent="0.2">
      <c r="A48" s="5"/>
      <c r="B48" s="24"/>
      <c r="C48" s="24"/>
      <c r="D48" s="24"/>
      <c r="E48" s="24"/>
      <c r="F48" s="24"/>
      <c r="G48" s="24"/>
      <c r="H48" s="24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 x14ac:dyDescent="0.2">
      <c r="A49" s="5"/>
      <c r="B49" s="24"/>
      <c r="C49" s="24"/>
      <c r="D49" s="24"/>
      <c r="E49" s="24"/>
      <c r="F49" s="24"/>
      <c r="G49" s="24"/>
      <c r="H49" s="24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 x14ac:dyDescent="0.2">
      <c r="A50" s="5"/>
      <c r="B50" s="24"/>
      <c r="C50" s="24"/>
      <c r="D50" s="24"/>
      <c r="E50" s="24"/>
      <c r="F50" s="24"/>
      <c r="G50" s="24"/>
      <c r="H50" s="24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 x14ac:dyDescent="0.2">
      <c r="A51" s="62"/>
      <c r="B51" s="60"/>
      <c r="C51" s="60"/>
      <c r="D51" s="60"/>
      <c r="E51" s="60"/>
      <c r="F51" s="60"/>
      <c r="G51" s="60"/>
      <c r="H51" s="60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 x14ac:dyDescent="0.2">
      <c r="A52" s="5"/>
      <c r="B52" s="24"/>
      <c r="C52" s="24"/>
      <c r="D52" s="24"/>
      <c r="E52" s="24"/>
      <c r="F52" s="24"/>
      <c r="G52" s="24"/>
      <c r="H52" s="24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 x14ac:dyDescent="0.2">
      <c r="A53" s="5"/>
      <c r="B53" s="24"/>
      <c r="C53" s="24"/>
      <c r="D53" s="24"/>
      <c r="E53" s="24"/>
      <c r="F53" s="24"/>
      <c r="G53" s="24"/>
      <c r="H53" s="24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 x14ac:dyDescent="0.2">
      <c r="A54" s="5"/>
      <c r="B54" s="24"/>
      <c r="C54" s="24"/>
      <c r="D54" s="24"/>
      <c r="E54" s="24"/>
      <c r="F54" s="24"/>
      <c r="G54" s="24"/>
      <c r="H54" s="24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 x14ac:dyDescent="0.2">
      <c r="A55" s="5"/>
      <c r="B55" s="24"/>
      <c r="C55" s="24"/>
      <c r="D55" s="24"/>
      <c r="E55" s="24"/>
      <c r="F55" s="24"/>
      <c r="G55" s="24"/>
      <c r="H55" s="24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 x14ac:dyDescent="0.2">
      <c r="A56" s="5"/>
      <c r="B56" s="24"/>
      <c r="C56" s="24"/>
      <c r="D56" s="24"/>
      <c r="E56" s="24"/>
      <c r="F56" s="24"/>
      <c r="G56" s="24"/>
      <c r="H56" s="24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 x14ac:dyDescent="0.2">
      <c r="A57" s="5"/>
      <c r="B57" s="24"/>
      <c r="C57" s="24"/>
      <c r="D57" s="24"/>
      <c r="E57" s="24"/>
      <c r="F57" s="24"/>
      <c r="G57" s="24"/>
      <c r="H57" s="24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 x14ac:dyDescent="0.2">
      <c r="A58" s="5"/>
      <c r="B58" s="24"/>
      <c r="C58" s="24"/>
      <c r="D58" s="24"/>
      <c r="E58" s="24"/>
      <c r="F58" s="24"/>
      <c r="G58" s="24"/>
      <c r="H58" s="24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 x14ac:dyDescent="0.2">
      <c r="A59" s="5"/>
      <c r="B59" s="24"/>
      <c r="C59" s="24"/>
      <c r="D59" s="24"/>
      <c r="E59" s="24"/>
      <c r="F59" s="24"/>
      <c r="G59" s="24"/>
      <c r="H59" s="24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 x14ac:dyDescent="0.2">
      <c r="A60" s="5"/>
      <c r="B60" s="24"/>
      <c r="C60" s="24"/>
      <c r="D60" s="24"/>
      <c r="E60" s="24"/>
      <c r="F60" s="24"/>
      <c r="G60" s="24"/>
      <c r="H60" s="24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 x14ac:dyDescent="0.2">
      <c r="A61" s="5"/>
      <c r="B61" s="24"/>
      <c r="C61" s="24"/>
      <c r="D61" s="24"/>
      <c r="E61" s="24"/>
      <c r="F61" s="24"/>
      <c r="G61" s="24"/>
      <c r="H61" s="24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 x14ac:dyDescent="0.2">
      <c r="A62" s="5"/>
      <c r="B62" s="24"/>
      <c r="C62" s="24"/>
      <c r="D62" s="24"/>
      <c r="E62" s="24"/>
      <c r="F62" s="24"/>
      <c r="G62" s="24"/>
      <c r="H62" s="24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 x14ac:dyDescent="0.2">
      <c r="A63" s="5"/>
      <c r="B63" s="24"/>
      <c r="C63" s="24"/>
      <c r="D63" s="24"/>
      <c r="E63" s="24"/>
      <c r="F63" s="24"/>
      <c r="G63" s="24"/>
      <c r="H63" s="24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 x14ac:dyDescent="0.2">
      <c r="A64" s="5"/>
      <c r="B64" s="24"/>
      <c r="C64" s="24"/>
      <c r="D64" s="24"/>
      <c r="E64" s="24"/>
      <c r="F64" s="24"/>
      <c r="G64" s="24"/>
      <c r="H64" s="24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 x14ac:dyDescent="0.2">
      <c r="A65" s="5"/>
      <c r="B65" s="24"/>
      <c r="C65" s="24"/>
      <c r="D65" s="24"/>
      <c r="E65" s="24"/>
      <c r="F65" s="24"/>
      <c r="G65" s="24"/>
      <c r="H65" s="24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 x14ac:dyDescent="0.2">
      <c r="A66" s="5"/>
      <c r="B66" s="24"/>
      <c r="C66" s="24"/>
      <c r="D66" s="24"/>
      <c r="E66" s="24"/>
      <c r="F66" s="24"/>
      <c r="G66" s="24"/>
      <c r="H66" s="24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 x14ac:dyDescent="0.2">
      <c r="A67" s="5"/>
      <c r="B67" s="24"/>
      <c r="C67" s="24"/>
      <c r="D67" s="24"/>
      <c r="E67" s="24"/>
      <c r="F67" s="24"/>
      <c r="G67" s="24"/>
      <c r="H67" s="24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 x14ac:dyDescent="0.2">
      <c r="A68" s="5"/>
      <c r="B68" s="24"/>
      <c r="C68" s="24"/>
      <c r="D68" s="24"/>
      <c r="E68" s="24"/>
      <c r="F68" s="24"/>
      <c r="G68" s="24"/>
      <c r="H68" s="24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 x14ac:dyDescent="0.2">
      <c r="A69" s="5"/>
      <c r="B69" s="24"/>
      <c r="C69" s="24"/>
      <c r="D69" s="24"/>
      <c r="E69" s="24"/>
      <c r="F69" s="24"/>
      <c r="G69" s="24"/>
      <c r="H69" s="24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 x14ac:dyDescent="0.2">
      <c r="A70" s="5"/>
      <c r="B70" s="24"/>
      <c r="C70" s="24"/>
      <c r="D70" s="24"/>
      <c r="E70" s="24"/>
      <c r="F70" s="24"/>
      <c r="G70" s="24"/>
      <c r="H70" s="24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 x14ac:dyDescent="0.2">
      <c r="A71" s="5"/>
      <c r="B71" s="24"/>
      <c r="C71" s="24"/>
      <c r="D71" s="24"/>
      <c r="E71" s="24"/>
      <c r="F71" s="24"/>
      <c r="G71" s="24"/>
      <c r="H71" s="24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 x14ac:dyDescent="0.2">
      <c r="A72" s="5"/>
      <c r="B72" s="24"/>
      <c r="C72" s="24"/>
      <c r="D72" s="24"/>
      <c r="E72" s="24"/>
      <c r="F72" s="24"/>
      <c r="G72" s="24"/>
      <c r="H72" s="24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 x14ac:dyDescent="0.2">
      <c r="A73" s="5"/>
      <c r="B73" s="24"/>
      <c r="C73" s="24"/>
      <c r="D73" s="24"/>
      <c r="E73" s="24"/>
      <c r="F73" s="24"/>
      <c r="G73" s="24"/>
      <c r="H73" s="24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 x14ac:dyDescent="0.2">
      <c r="A74" s="5"/>
      <c r="B74" s="24"/>
      <c r="C74" s="24"/>
      <c r="D74" s="24"/>
      <c r="E74" s="24"/>
      <c r="F74" s="24"/>
      <c r="G74" s="24"/>
      <c r="H74" s="24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 x14ac:dyDescent="0.2">
      <c r="A75" s="5"/>
      <c r="B75" s="24"/>
      <c r="C75" s="24"/>
      <c r="D75" s="24"/>
      <c r="E75" s="24"/>
      <c r="F75" s="24"/>
      <c r="G75" s="24"/>
      <c r="H75" s="24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 x14ac:dyDescent="0.2">
      <c r="A76" s="5"/>
      <c r="B76" s="24"/>
      <c r="C76" s="24"/>
      <c r="D76" s="24"/>
      <c r="E76" s="24"/>
      <c r="F76" s="24"/>
      <c r="G76" s="24"/>
      <c r="H76" s="24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 x14ac:dyDescent="0.2">
      <c r="A77" s="62"/>
      <c r="B77" s="60"/>
      <c r="C77" s="60"/>
      <c r="D77" s="60"/>
      <c r="E77" s="60"/>
      <c r="F77" s="60"/>
      <c r="G77" s="60"/>
      <c r="H77" s="60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 x14ac:dyDescent="0.2">
      <c r="A78" s="5"/>
      <c r="B78" s="24"/>
      <c r="C78" s="24"/>
      <c r="D78" s="24"/>
      <c r="E78" s="24"/>
      <c r="F78" s="24"/>
      <c r="G78" s="24"/>
      <c r="H78" s="24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 x14ac:dyDescent="0.2">
      <c r="A79" s="5"/>
      <c r="B79" s="24"/>
      <c r="C79" s="24"/>
      <c r="D79" s="24"/>
      <c r="E79" s="24"/>
      <c r="F79" s="24"/>
      <c r="G79" s="24"/>
      <c r="H79" s="24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 x14ac:dyDescent="0.2">
      <c r="A80" s="5"/>
      <c r="B80" s="24"/>
      <c r="C80" s="24"/>
      <c r="D80" s="24"/>
      <c r="E80" s="24"/>
      <c r="F80" s="24"/>
      <c r="G80" s="24"/>
      <c r="H80" s="24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 x14ac:dyDescent="0.2">
      <c r="A81" s="5"/>
      <c r="B81" s="24"/>
      <c r="C81" s="24"/>
      <c r="D81" s="24"/>
      <c r="E81" s="24"/>
      <c r="F81" s="24"/>
      <c r="G81" s="24"/>
      <c r="H81" s="24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 x14ac:dyDescent="0.2">
      <c r="A82" s="5"/>
      <c r="B82" s="24"/>
      <c r="C82" s="24"/>
      <c r="D82" s="24"/>
      <c r="E82" s="24"/>
      <c r="F82" s="24"/>
      <c r="G82" s="24"/>
      <c r="H82" s="24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 x14ac:dyDescent="0.2">
      <c r="A83" s="5"/>
      <c r="B83" s="24"/>
      <c r="C83" s="24"/>
      <c r="D83" s="24"/>
      <c r="E83" s="24"/>
      <c r="F83" s="24"/>
      <c r="G83" s="24"/>
      <c r="H83" s="24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 x14ac:dyDescent="0.2">
      <c r="A84" s="5"/>
      <c r="B84" s="24"/>
      <c r="C84" s="24"/>
      <c r="D84" s="24"/>
      <c r="E84" s="24"/>
      <c r="F84" s="24"/>
      <c r="G84" s="24"/>
      <c r="H84" s="24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 x14ac:dyDescent="0.2">
      <c r="A85" s="5"/>
      <c r="B85" s="24"/>
      <c r="C85" s="24"/>
      <c r="D85" s="24"/>
      <c r="E85" s="24"/>
      <c r="F85" s="24"/>
      <c r="G85" s="24"/>
      <c r="H85" s="24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 x14ac:dyDescent="0.2">
      <c r="A86" s="5"/>
      <c r="B86" s="24"/>
      <c r="C86" s="24"/>
      <c r="D86" s="24"/>
      <c r="E86" s="24"/>
      <c r="F86" s="24"/>
      <c r="G86" s="24"/>
      <c r="H86" s="24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 x14ac:dyDescent="0.2">
      <c r="A87" s="5"/>
      <c r="B87" s="24"/>
      <c r="C87" s="24"/>
      <c r="D87" s="24"/>
      <c r="E87" s="24"/>
      <c r="F87" s="24"/>
      <c r="G87" s="24"/>
      <c r="H87" s="24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 x14ac:dyDescent="0.2">
      <c r="A88" s="5"/>
      <c r="B88" s="24"/>
      <c r="C88" s="24"/>
      <c r="D88" s="24"/>
      <c r="E88" s="24"/>
      <c r="F88" s="24"/>
      <c r="G88" s="24"/>
      <c r="H88" s="24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 x14ac:dyDescent="0.2">
      <c r="A89" s="5"/>
      <c r="B89" s="24"/>
      <c r="C89" s="24"/>
      <c r="D89" s="24"/>
      <c r="E89" s="24"/>
      <c r="F89" s="24"/>
      <c r="G89" s="24"/>
      <c r="H89" s="24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 x14ac:dyDescent="0.2">
      <c r="A90" s="5"/>
      <c r="B90" s="24"/>
      <c r="C90" s="24"/>
      <c r="D90" s="24"/>
      <c r="E90" s="24"/>
      <c r="F90" s="24"/>
      <c r="G90" s="24"/>
      <c r="H90" s="24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 x14ac:dyDescent="0.2">
      <c r="A91" s="5"/>
      <c r="B91" s="24"/>
      <c r="C91" s="24"/>
      <c r="D91" s="24"/>
      <c r="E91" s="24"/>
      <c r="F91" s="24"/>
      <c r="G91" s="24"/>
      <c r="H91" s="24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 x14ac:dyDescent="0.2">
      <c r="A92" s="5"/>
      <c r="B92" s="24"/>
      <c r="C92" s="24"/>
      <c r="D92" s="24"/>
      <c r="E92" s="24"/>
      <c r="F92" s="24"/>
      <c r="G92" s="24"/>
      <c r="H92" s="24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 x14ac:dyDescent="0.2">
      <c r="A93" s="5"/>
      <c r="B93" s="24"/>
      <c r="C93" s="24"/>
      <c r="D93" s="24"/>
      <c r="E93" s="24"/>
      <c r="F93" s="24"/>
      <c r="G93" s="24"/>
      <c r="H93" s="24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 x14ac:dyDescent="0.2">
      <c r="A94" s="5"/>
      <c r="B94" s="24"/>
      <c r="C94" s="24"/>
      <c r="D94" s="24"/>
      <c r="E94" s="24"/>
      <c r="F94" s="24"/>
      <c r="G94" s="24"/>
      <c r="H94" s="24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 x14ac:dyDescent="0.2">
      <c r="A95" s="5"/>
      <c r="B95" s="24"/>
      <c r="C95" s="24"/>
      <c r="D95" s="24"/>
      <c r="E95" s="24"/>
      <c r="F95" s="24"/>
      <c r="G95" s="24"/>
      <c r="H95" s="24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 x14ac:dyDescent="0.2">
      <c r="A96" s="5"/>
      <c r="B96" s="24"/>
      <c r="C96" s="24"/>
      <c r="D96" s="24"/>
      <c r="E96" s="24"/>
      <c r="F96" s="24"/>
      <c r="G96" s="24"/>
      <c r="H96" s="24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 x14ac:dyDescent="0.2">
      <c r="A97" s="5"/>
      <c r="B97" s="24"/>
      <c r="C97" s="24"/>
      <c r="D97" s="24"/>
      <c r="E97" s="24"/>
      <c r="F97" s="24"/>
      <c r="G97" s="24"/>
      <c r="H97" s="24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 x14ac:dyDescent="0.2">
      <c r="A98" s="5"/>
      <c r="B98" s="24"/>
      <c r="C98" s="24"/>
      <c r="D98" s="24"/>
      <c r="E98" s="24"/>
      <c r="F98" s="24"/>
      <c r="G98" s="24"/>
      <c r="H98" s="24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 x14ac:dyDescent="0.2">
      <c r="A99" s="5"/>
      <c r="B99" s="24"/>
      <c r="C99" s="24"/>
      <c r="D99" s="24"/>
      <c r="E99" s="24"/>
      <c r="F99" s="24"/>
      <c r="G99" s="24"/>
      <c r="H99" s="24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 x14ac:dyDescent="0.2">
      <c r="A100" s="5"/>
      <c r="B100" s="24"/>
      <c r="C100" s="24"/>
      <c r="D100" s="24"/>
      <c r="E100" s="24"/>
      <c r="F100" s="24"/>
      <c r="G100" s="24"/>
      <c r="H100" s="24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 x14ac:dyDescent="0.2">
      <c r="A101" s="5"/>
      <c r="B101" s="24"/>
      <c r="C101" s="24"/>
      <c r="D101" s="24"/>
      <c r="E101" s="24"/>
      <c r="F101" s="24"/>
      <c r="G101" s="24"/>
      <c r="H101" s="24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 x14ac:dyDescent="0.2">
      <c r="A102" s="5"/>
      <c r="B102" s="24"/>
      <c r="C102" s="24"/>
      <c r="D102" s="24"/>
      <c r="E102" s="24"/>
      <c r="F102" s="24"/>
      <c r="G102" s="24"/>
      <c r="H102" s="24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customHeight="1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customHeight="1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customHeight="1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customHeight="1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customHeight="1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customHeight="1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customHeight="1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customHeight="1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customHeight="1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customHeight="1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customHeight="1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customHeight="1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customHeight="1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customHeight="1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 customHeight="1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 customHeight="1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 customHeight="1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 customHeight="1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 customHeight="1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 customHeight="1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 customHeight="1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 customHeight="1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 customHeight="1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 customHeight="1" x14ac:dyDescent="0.2"/>
    <row r="246" spans="1:26" ht="15.75" customHeight="1" x14ac:dyDescent="0.2"/>
    <row r="247" spans="1:26" ht="15.75" customHeight="1" x14ac:dyDescent="0.2"/>
    <row r="248" spans="1:26" ht="15.75" customHeight="1" x14ac:dyDescent="0.2"/>
    <row r="249" spans="1:26" ht="15.75" customHeight="1" x14ac:dyDescent="0.2"/>
    <row r="250" spans="1:26" ht="15.75" customHeight="1" x14ac:dyDescent="0.2"/>
    <row r="251" spans="1:26" ht="15.75" customHeight="1" x14ac:dyDescent="0.2"/>
    <row r="252" spans="1:26" ht="15.75" customHeight="1" x14ac:dyDescent="0.2"/>
    <row r="253" spans="1:26" ht="15.75" customHeight="1" x14ac:dyDescent="0.2"/>
    <row r="254" spans="1:26" ht="15.75" customHeight="1" x14ac:dyDescent="0.2"/>
    <row r="255" spans="1:26" ht="15.75" customHeight="1" x14ac:dyDescent="0.2"/>
    <row r="256" spans="1:2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5">
    <mergeCell ref="A1:A2"/>
    <mergeCell ref="B1:D1"/>
    <mergeCell ref="F1:H1"/>
    <mergeCell ref="A51:H51"/>
    <mergeCell ref="A77:H77"/>
  </mergeCell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1000"/>
  <sheetViews>
    <sheetView workbookViewId="0">
      <selection sqref="A1:A2"/>
    </sheetView>
  </sheetViews>
  <sheetFormatPr defaultColWidth="14.5" defaultRowHeight="15" customHeight="1" x14ac:dyDescent="0.2"/>
  <cols>
    <col min="1" max="1" width="44.1640625" customWidth="1"/>
    <col min="2" max="3" width="21.5" customWidth="1"/>
    <col min="4" max="4" width="17.83203125" customWidth="1"/>
    <col min="5" max="5" width="3" customWidth="1"/>
    <col min="6" max="8" width="21.5" customWidth="1"/>
  </cols>
  <sheetData>
    <row r="1" spans="1:26" ht="18.75" x14ac:dyDescent="0.3">
      <c r="A1" s="57" t="s">
        <v>0</v>
      </c>
      <c r="B1" s="59" t="s">
        <v>62</v>
      </c>
      <c r="C1" s="60"/>
      <c r="D1" s="60"/>
      <c r="E1" s="2"/>
      <c r="F1" s="59" t="s">
        <v>63</v>
      </c>
      <c r="G1" s="60"/>
      <c r="H1" s="60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8.75" x14ac:dyDescent="0.3">
      <c r="A2" s="58"/>
      <c r="B2" s="3"/>
      <c r="C2" s="3"/>
      <c r="D2" s="3"/>
      <c r="E2" s="2"/>
      <c r="F2" s="3"/>
      <c r="G2" s="3"/>
      <c r="H2" s="3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5" customHeight="1" x14ac:dyDescent="0.2">
      <c r="A3" s="11"/>
      <c r="B3" s="11" t="s">
        <v>3</v>
      </c>
      <c r="C3" s="11" t="s">
        <v>4</v>
      </c>
      <c r="D3" s="11" t="s">
        <v>5</v>
      </c>
      <c r="E3" s="2"/>
      <c r="F3" s="11" t="s">
        <v>3</v>
      </c>
      <c r="G3" s="11" t="s">
        <v>4</v>
      </c>
      <c r="H3" s="11" t="s">
        <v>5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x14ac:dyDescent="0.25">
      <c r="A4" s="6" t="s">
        <v>72</v>
      </c>
      <c r="B4" s="10" t="s">
        <v>7</v>
      </c>
      <c r="C4" s="10" t="s">
        <v>8</v>
      </c>
      <c r="D4" s="10" t="s">
        <v>9</v>
      </c>
      <c r="E4" s="36"/>
      <c r="F4" s="10" t="s">
        <v>10</v>
      </c>
      <c r="G4" s="10" t="s">
        <v>11</v>
      </c>
      <c r="H4" s="10" t="s">
        <v>12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5" customHeight="1" x14ac:dyDescent="0.2">
      <c r="A5" s="11" t="s">
        <v>13</v>
      </c>
      <c r="B5" s="37">
        <v>45.75</v>
      </c>
      <c r="C5" s="38">
        <v>0</v>
      </c>
      <c r="D5" s="39">
        <f t="shared" ref="D5:D8" si="0">B5</f>
        <v>45.75</v>
      </c>
      <c r="E5" s="36"/>
      <c r="F5" s="37">
        <f t="shared" ref="F5:H5" si="1">B5/2</f>
        <v>22.875</v>
      </c>
      <c r="G5" s="38">
        <f t="shared" si="1"/>
        <v>0</v>
      </c>
      <c r="H5" s="39">
        <f t="shared" si="1"/>
        <v>22.875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" customHeight="1" x14ac:dyDescent="0.2">
      <c r="A6" s="11" t="s">
        <v>14</v>
      </c>
      <c r="B6" s="37">
        <v>92.85</v>
      </c>
      <c r="C6" s="38">
        <v>0</v>
      </c>
      <c r="D6" s="39">
        <f t="shared" si="0"/>
        <v>92.85</v>
      </c>
      <c r="E6" s="36"/>
      <c r="F6" s="37">
        <f t="shared" ref="F6:H6" si="2">B6/2</f>
        <v>46.424999999999997</v>
      </c>
      <c r="G6" s="38">
        <f t="shared" si="2"/>
        <v>0</v>
      </c>
      <c r="H6" s="39">
        <f t="shared" si="2"/>
        <v>46.424999999999997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" customHeight="1" x14ac:dyDescent="0.2">
      <c r="A7" s="11" t="s">
        <v>15</v>
      </c>
      <c r="B7" s="37">
        <v>85.63</v>
      </c>
      <c r="C7" s="38">
        <v>0</v>
      </c>
      <c r="D7" s="39">
        <f t="shared" si="0"/>
        <v>85.63</v>
      </c>
      <c r="E7" s="36"/>
      <c r="F7" s="37">
        <f t="shared" ref="F7:H7" si="3">B7/2</f>
        <v>42.814999999999998</v>
      </c>
      <c r="G7" s="38">
        <f t="shared" si="3"/>
        <v>0</v>
      </c>
      <c r="H7" s="39">
        <f t="shared" si="3"/>
        <v>42.814999999999998</v>
      </c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" customHeight="1" x14ac:dyDescent="0.2">
      <c r="A8" s="11" t="s">
        <v>16</v>
      </c>
      <c r="B8" s="37">
        <v>145.47999999999999</v>
      </c>
      <c r="C8" s="38">
        <v>0</v>
      </c>
      <c r="D8" s="39">
        <f t="shared" si="0"/>
        <v>145.47999999999999</v>
      </c>
      <c r="E8" s="36"/>
      <c r="F8" s="37">
        <f t="shared" ref="F8:H8" si="4">B8/2</f>
        <v>72.739999999999995</v>
      </c>
      <c r="G8" s="38">
        <f t="shared" si="4"/>
        <v>0</v>
      </c>
      <c r="H8" s="39">
        <f t="shared" si="4"/>
        <v>72.739999999999995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x14ac:dyDescent="0.25">
      <c r="A9" s="6" t="s">
        <v>73</v>
      </c>
      <c r="B9" s="10" t="s">
        <v>7</v>
      </c>
      <c r="C9" s="10" t="s">
        <v>8</v>
      </c>
      <c r="D9" s="10" t="s">
        <v>9</v>
      </c>
      <c r="E9" s="36"/>
      <c r="F9" s="10" t="s">
        <v>10</v>
      </c>
      <c r="G9" s="10" t="s">
        <v>11</v>
      </c>
      <c r="H9" s="10" t="s">
        <v>12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5" customHeight="1" x14ac:dyDescent="0.2">
      <c r="A10" s="11" t="s">
        <v>13</v>
      </c>
      <c r="B10" s="37">
        <v>21.12</v>
      </c>
      <c r="C10" s="38">
        <v>0</v>
      </c>
      <c r="D10" s="39">
        <f t="shared" ref="D10:D13" si="5">IF(((B10-C10)&lt;0), 0, (B10-C10))</f>
        <v>21.12</v>
      </c>
      <c r="E10" s="36"/>
      <c r="F10" s="37">
        <f t="shared" ref="F10:H10" si="6">B10/2</f>
        <v>10.56</v>
      </c>
      <c r="G10" s="38">
        <f t="shared" si="6"/>
        <v>0</v>
      </c>
      <c r="H10" s="39">
        <f t="shared" si="6"/>
        <v>10.56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5" customHeight="1" x14ac:dyDescent="0.2">
      <c r="A11" s="11" t="s">
        <v>14</v>
      </c>
      <c r="B11" s="37">
        <v>48</v>
      </c>
      <c r="C11" s="38">
        <v>0</v>
      </c>
      <c r="D11" s="39">
        <f t="shared" si="5"/>
        <v>48</v>
      </c>
      <c r="E11" s="36"/>
      <c r="F11" s="37">
        <f t="shared" ref="F11:H11" si="7">B11/2</f>
        <v>24</v>
      </c>
      <c r="G11" s="38">
        <f t="shared" si="7"/>
        <v>0</v>
      </c>
      <c r="H11" s="39">
        <f t="shared" si="7"/>
        <v>24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5" customHeight="1" x14ac:dyDescent="0.2">
      <c r="A12" s="11" t="s">
        <v>15</v>
      </c>
      <c r="B12" s="37">
        <v>38.770000000000003</v>
      </c>
      <c r="C12" s="38">
        <v>0</v>
      </c>
      <c r="D12" s="39">
        <f t="shared" si="5"/>
        <v>38.770000000000003</v>
      </c>
      <c r="E12" s="36"/>
      <c r="F12" s="37">
        <f t="shared" ref="F12:H12" si="8">B12/2</f>
        <v>19.385000000000002</v>
      </c>
      <c r="G12" s="38">
        <f t="shared" si="8"/>
        <v>0</v>
      </c>
      <c r="H12" s="39">
        <f t="shared" si="8"/>
        <v>19.385000000000002</v>
      </c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5" customHeight="1" x14ac:dyDescent="0.2">
      <c r="A13" s="11" t="s">
        <v>16</v>
      </c>
      <c r="B13" s="37">
        <v>70.31</v>
      </c>
      <c r="C13" s="38">
        <v>0</v>
      </c>
      <c r="D13" s="39">
        <f t="shared" si="5"/>
        <v>70.31</v>
      </c>
      <c r="E13" s="36"/>
      <c r="F13" s="37">
        <f t="shared" ref="F13:H13" si="9">B13/2</f>
        <v>35.155000000000001</v>
      </c>
      <c r="G13" s="38">
        <f t="shared" si="9"/>
        <v>0</v>
      </c>
      <c r="H13" s="39">
        <f t="shared" si="9"/>
        <v>35.155000000000001</v>
      </c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5" customHeight="1" x14ac:dyDescent="0.2">
      <c r="A14" s="5"/>
      <c r="B14" s="24"/>
      <c r="C14" s="24"/>
      <c r="D14" s="24"/>
      <c r="E14" s="24"/>
      <c r="F14" s="24"/>
      <c r="G14" s="24"/>
      <c r="H14" s="24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5" customHeight="1" x14ac:dyDescent="0.2">
      <c r="A15" s="5"/>
      <c r="B15" s="24"/>
      <c r="C15" s="24"/>
      <c r="D15" s="24"/>
      <c r="E15" s="24"/>
      <c r="F15" s="24"/>
      <c r="G15" s="24"/>
      <c r="H15" s="24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5" customHeight="1" x14ac:dyDescent="0.2">
      <c r="A16" s="5"/>
      <c r="B16" s="24"/>
      <c r="C16" s="24"/>
      <c r="D16" s="24"/>
      <c r="E16" s="24"/>
      <c r="F16" s="24"/>
      <c r="G16" s="24"/>
      <c r="H16" s="24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" customHeight="1" x14ac:dyDescent="0.2">
      <c r="A17" s="5"/>
      <c r="B17" s="24"/>
      <c r="C17" s="24"/>
      <c r="D17" s="24"/>
      <c r="E17" s="24"/>
      <c r="F17" s="24"/>
      <c r="G17" s="24"/>
      <c r="H17" s="24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" customHeight="1" x14ac:dyDescent="0.2">
      <c r="A18" s="5"/>
      <c r="B18" s="24"/>
      <c r="C18" s="24"/>
      <c r="D18" s="24"/>
      <c r="E18" s="24"/>
      <c r="F18" s="24"/>
      <c r="G18" s="24"/>
      <c r="H18" s="24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5" customHeight="1" x14ac:dyDescent="0.2">
      <c r="A19" s="5"/>
      <c r="B19" s="24"/>
      <c r="C19" s="24"/>
      <c r="D19" s="24"/>
      <c r="E19" s="24"/>
      <c r="F19" s="24"/>
      <c r="G19" s="24"/>
      <c r="H19" s="24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5" customHeight="1" x14ac:dyDescent="0.2">
      <c r="A20" s="62"/>
      <c r="B20" s="60"/>
      <c r="C20" s="60"/>
      <c r="D20" s="60"/>
      <c r="E20" s="60"/>
      <c r="F20" s="60"/>
      <c r="G20" s="60"/>
      <c r="H20" s="60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" customHeight="1" x14ac:dyDescent="0.2">
      <c r="A21" s="5"/>
      <c r="B21" s="24"/>
      <c r="C21" s="24"/>
      <c r="D21" s="24"/>
      <c r="E21" s="24"/>
      <c r="F21" s="24"/>
      <c r="G21" s="24"/>
      <c r="H21" s="24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" customHeight="1" x14ac:dyDescent="0.2">
      <c r="A22" s="5"/>
      <c r="B22" s="24"/>
      <c r="C22" s="24"/>
      <c r="D22" s="24"/>
      <c r="E22" s="24"/>
      <c r="F22" s="24"/>
      <c r="G22" s="24"/>
      <c r="H22" s="24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 x14ac:dyDescent="0.2">
      <c r="A23" s="5"/>
      <c r="B23" s="24"/>
      <c r="C23" s="24"/>
      <c r="D23" s="24"/>
      <c r="E23" s="24"/>
      <c r="F23" s="24"/>
      <c r="G23" s="24"/>
      <c r="H23" s="24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 x14ac:dyDescent="0.2">
      <c r="A24" s="5"/>
      <c r="B24" s="24"/>
      <c r="C24" s="24"/>
      <c r="D24" s="24"/>
      <c r="E24" s="24"/>
      <c r="F24" s="24"/>
      <c r="G24" s="24"/>
      <c r="H24" s="24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 x14ac:dyDescent="0.2">
      <c r="A25" s="5"/>
      <c r="B25" s="24"/>
      <c r="C25" s="24"/>
      <c r="D25" s="24"/>
      <c r="E25" s="24"/>
      <c r="F25" s="24"/>
      <c r="G25" s="24"/>
      <c r="H25" s="24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 x14ac:dyDescent="0.2">
      <c r="A26" s="5"/>
      <c r="B26" s="24"/>
      <c r="C26" s="24"/>
      <c r="D26" s="24"/>
      <c r="E26" s="24"/>
      <c r="F26" s="24"/>
      <c r="G26" s="24"/>
      <c r="H26" s="24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 x14ac:dyDescent="0.2">
      <c r="A27" s="5"/>
      <c r="B27" s="24"/>
      <c r="C27" s="24"/>
      <c r="D27" s="24"/>
      <c r="E27" s="24"/>
      <c r="F27" s="24"/>
      <c r="G27" s="24"/>
      <c r="H27" s="24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 x14ac:dyDescent="0.2">
      <c r="A28" s="5"/>
      <c r="B28" s="24"/>
      <c r="C28" s="24"/>
      <c r="D28" s="24"/>
      <c r="E28" s="24"/>
      <c r="F28" s="24"/>
      <c r="G28" s="24"/>
      <c r="H28" s="24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 x14ac:dyDescent="0.2">
      <c r="A29" s="5"/>
      <c r="B29" s="24"/>
      <c r="C29" s="24"/>
      <c r="D29" s="24"/>
      <c r="E29" s="24"/>
      <c r="F29" s="24"/>
      <c r="G29" s="24"/>
      <c r="H29" s="24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 x14ac:dyDescent="0.2">
      <c r="A30" s="5"/>
      <c r="B30" s="24"/>
      <c r="C30" s="24"/>
      <c r="D30" s="24"/>
      <c r="E30" s="24"/>
      <c r="F30" s="24"/>
      <c r="G30" s="24"/>
      <c r="H30" s="24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 x14ac:dyDescent="0.2">
      <c r="A31" s="5"/>
      <c r="B31" s="24"/>
      <c r="C31" s="24"/>
      <c r="D31" s="24"/>
      <c r="E31" s="24"/>
      <c r="F31" s="24"/>
      <c r="G31" s="24"/>
      <c r="H31" s="2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 x14ac:dyDescent="0.2">
      <c r="A32" s="5"/>
      <c r="B32" s="24"/>
      <c r="C32" s="24"/>
      <c r="D32" s="24"/>
      <c r="E32" s="24"/>
      <c r="F32" s="24"/>
      <c r="G32" s="24"/>
      <c r="H32" s="24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 x14ac:dyDescent="0.2">
      <c r="A33" s="5"/>
      <c r="B33" s="24"/>
      <c r="C33" s="24"/>
      <c r="D33" s="24"/>
      <c r="E33" s="24"/>
      <c r="F33" s="24"/>
      <c r="G33" s="24"/>
      <c r="H33" s="24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 x14ac:dyDescent="0.2">
      <c r="A34" s="5"/>
      <c r="B34" s="24"/>
      <c r="C34" s="24"/>
      <c r="D34" s="24"/>
      <c r="E34" s="24"/>
      <c r="F34" s="24"/>
      <c r="G34" s="24"/>
      <c r="H34" s="24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 x14ac:dyDescent="0.2">
      <c r="A35" s="5"/>
      <c r="B35" s="24"/>
      <c r="C35" s="24"/>
      <c r="D35" s="24"/>
      <c r="E35" s="24"/>
      <c r="F35" s="24"/>
      <c r="G35" s="24"/>
      <c r="H35" s="24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 x14ac:dyDescent="0.2">
      <c r="A36" s="5"/>
      <c r="B36" s="24"/>
      <c r="C36" s="24"/>
      <c r="D36" s="24"/>
      <c r="E36" s="24"/>
      <c r="F36" s="24"/>
      <c r="G36" s="24"/>
      <c r="H36" s="24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 x14ac:dyDescent="0.2">
      <c r="A37" s="5"/>
      <c r="B37" s="24"/>
      <c r="C37" s="24"/>
      <c r="D37" s="24"/>
      <c r="E37" s="24"/>
      <c r="F37" s="24"/>
      <c r="G37" s="24"/>
      <c r="H37" s="24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 x14ac:dyDescent="0.2">
      <c r="A38" s="5"/>
      <c r="B38" s="24"/>
      <c r="C38" s="24"/>
      <c r="D38" s="24"/>
      <c r="E38" s="24"/>
      <c r="F38" s="24"/>
      <c r="G38" s="24"/>
      <c r="H38" s="24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 x14ac:dyDescent="0.2">
      <c r="A39" s="5"/>
      <c r="B39" s="24"/>
      <c r="C39" s="24"/>
      <c r="D39" s="24"/>
      <c r="E39" s="24"/>
      <c r="F39" s="24"/>
      <c r="G39" s="24"/>
      <c r="H39" s="24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 x14ac:dyDescent="0.2">
      <c r="A40" s="5"/>
      <c r="B40" s="24"/>
      <c r="C40" s="24"/>
      <c r="D40" s="24"/>
      <c r="E40" s="24"/>
      <c r="F40" s="24"/>
      <c r="G40" s="24"/>
      <c r="H40" s="24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 x14ac:dyDescent="0.2">
      <c r="A41" s="5"/>
      <c r="B41" s="24"/>
      <c r="C41" s="24"/>
      <c r="D41" s="24"/>
      <c r="E41" s="24"/>
      <c r="F41" s="24"/>
      <c r="G41" s="24"/>
      <c r="H41" s="24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 x14ac:dyDescent="0.2">
      <c r="A42" s="5"/>
      <c r="B42" s="24"/>
      <c r="C42" s="24"/>
      <c r="D42" s="24"/>
      <c r="E42" s="24"/>
      <c r="F42" s="24"/>
      <c r="G42" s="24"/>
      <c r="H42" s="24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 x14ac:dyDescent="0.2">
      <c r="A43" s="5"/>
      <c r="B43" s="24"/>
      <c r="C43" s="24"/>
      <c r="D43" s="24"/>
      <c r="E43" s="24"/>
      <c r="F43" s="24"/>
      <c r="G43" s="24"/>
      <c r="H43" s="24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 x14ac:dyDescent="0.2">
      <c r="A44" s="5"/>
      <c r="B44" s="24"/>
      <c r="C44" s="24"/>
      <c r="D44" s="24"/>
      <c r="E44" s="24"/>
      <c r="F44" s="24"/>
      <c r="G44" s="24"/>
      <c r="H44" s="24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 x14ac:dyDescent="0.2">
      <c r="A45" s="5"/>
      <c r="B45" s="24"/>
      <c r="C45" s="24"/>
      <c r="D45" s="24"/>
      <c r="E45" s="24"/>
      <c r="F45" s="24"/>
      <c r="G45" s="24"/>
      <c r="H45" s="24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 x14ac:dyDescent="0.2">
      <c r="A46" s="62"/>
      <c r="B46" s="60"/>
      <c r="C46" s="60"/>
      <c r="D46" s="60"/>
      <c r="E46" s="60"/>
      <c r="F46" s="60"/>
      <c r="G46" s="60"/>
      <c r="H46" s="60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 x14ac:dyDescent="0.2">
      <c r="A47" s="5"/>
      <c r="B47" s="24"/>
      <c r="C47" s="24"/>
      <c r="D47" s="24"/>
      <c r="E47" s="24"/>
      <c r="F47" s="24"/>
      <c r="G47" s="24"/>
      <c r="H47" s="24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 x14ac:dyDescent="0.2">
      <c r="A48" s="5"/>
      <c r="B48" s="24"/>
      <c r="C48" s="24"/>
      <c r="D48" s="24"/>
      <c r="E48" s="24"/>
      <c r="F48" s="24"/>
      <c r="G48" s="24"/>
      <c r="H48" s="24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 x14ac:dyDescent="0.2">
      <c r="A49" s="5"/>
      <c r="B49" s="24"/>
      <c r="C49" s="24"/>
      <c r="D49" s="24"/>
      <c r="E49" s="24"/>
      <c r="F49" s="24"/>
      <c r="G49" s="24"/>
      <c r="H49" s="24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 x14ac:dyDescent="0.2">
      <c r="A50" s="5"/>
      <c r="B50" s="24"/>
      <c r="C50" s="24"/>
      <c r="D50" s="24"/>
      <c r="E50" s="24"/>
      <c r="F50" s="24"/>
      <c r="G50" s="24"/>
      <c r="H50" s="24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 x14ac:dyDescent="0.2">
      <c r="A51" s="5"/>
      <c r="B51" s="24"/>
      <c r="C51" s="24"/>
      <c r="D51" s="24"/>
      <c r="E51" s="24"/>
      <c r="F51" s="24"/>
      <c r="G51" s="24"/>
      <c r="H51" s="24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 x14ac:dyDescent="0.2">
      <c r="A52" s="5"/>
      <c r="B52" s="24"/>
      <c r="C52" s="24"/>
      <c r="D52" s="24"/>
      <c r="E52" s="24"/>
      <c r="F52" s="24"/>
      <c r="G52" s="24"/>
      <c r="H52" s="24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 x14ac:dyDescent="0.2">
      <c r="A53" s="5"/>
      <c r="B53" s="24"/>
      <c r="C53" s="24"/>
      <c r="D53" s="24"/>
      <c r="E53" s="24"/>
      <c r="F53" s="24"/>
      <c r="G53" s="24"/>
      <c r="H53" s="24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 x14ac:dyDescent="0.2">
      <c r="A54" s="5"/>
      <c r="B54" s="24"/>
      <c r="C54" s="24"/>
      <c r="D54" s="24"/>
      <c r="E54" s="24"/>
      <c r="F54" s="24"/>
      <c r="G54" s="24"/>
      <c r="H54" s="24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 x14ac:dyDescent="0.2">
      <c r="A55" s="5"/>
      <c r="B55" s="24"/>
      <c r="C55" s="24"/>
      <c r="D55" s="24"/>
      <c r="E55" s="24"/>
      <c r="F55" s="24"/>
      <c r="G55" s="24"/>
      <c r="H55" s="24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 x14ac:dyDescent="0.2">
      <c r="A56" s="5"/>
      <c r="B56" s="24"/>
      <c r="C56" s="24"/>
      <c r="D56" s="24"/>
      <c r="E56" s="24"/>
      <c r="F56" s="24"/>
      <c r="G56" s="24"/>
      <c r="H56" s="24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 x14ac:dyDescent="0.2">
      <c r="A57" s="5"/>
      <c r="B57" s="24"/>
      <c r="C57" s="24"/>
      <c r="D57" s="24"/>
      <c r="E57" s="24"/>
      <c r="F57" s="24"/>
      <c r="G57" s="24"/>
      <c r="H57" s="24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 x14ac:dyDescent="0.2">
      <c r="A58" s="5"/>
      <c r="B58" s="24"/>
      <c r="C58" s="24"/>
      <c r="D58" s="24"/>
      <c r="E58" s="24"/>
      <c r="F58" s="24"/>
      <c r="G58" s="24"/>
      <c r="H58" s="24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 x14ac:dyDescent="0.2">
      <c r="A59" s="5"/>
      <c r="B59" s="24"/>
      <c r="C59" s="24"/>
      <c r="D59" s="24"/>
      <c r="E59" s="24"/>
      <c r="F59" s="24"/>
      <c r="G59" s="24"/>
      <c r="H59" s="24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 x14ac:dyDescent="0.2">
      <c r="A60" s="5"/>
      <c r="B60" s="24"/>
      <c r="C60" s="24"/>
      <c r="D60" s="24"/>
      <c r="E60" s="24"/>
      <c r="F60" s="24"/>
      <c r="G60" s="24"/>
      <c r="H60" s="24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 x14ac:dyDescent="0.2">
      <c r="A61" s="5"/>
      <c r="B61" s="24"/>
      <c r="C61" s="24"/>
      <c r="D61" s="24"/>
      <c r="E61" s="24"/>
      <c r="F61" s="24"/>
      <c r="G61" s="24"/>
      <c r="H61" s="24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 x14ac:dyDescent="0.2">
      <c r="A62" s="5"/>
      <c r="B62" s="24"/>
      <c r="C62" s="24"/>
      <c r="D62" s="24"/>
      <c r="E62" s="24"/>
      <c r="F62" s="24"/>
      <c r="G62" s="24"/>
      <c r="H62" s="24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 x14ac:dyDescent="0.2">
      <c r="A63" s="5"/>
      <c r="B63" s="24"/>
      <c r="C63" s="24"/>
      <c r="D63" s="24"/>
      <c r="E63" s="24"/>
      <c r="F63" s="24"/>
      <c r="G63" s="24"/>
      <c r="H63" s="24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 x14ac:dyDescent="0.2">
      <c r="A64" s="5"/>
      <c r="B64" s="24"/>
      <c r="C64" s="24"/>
      <c r="D64" s="24"/>
      <c r="E64" s="24"/>
      <c r="F64" s="24"/>
      <c r="G64" s="24"/>
      <c r="H64" s="24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 x14ac:dyDescent="0.2">
      <c r="A65" s="5"/>
      <c r="B65" s="24"/>
      <c r="C65" s="24"/>
      <c r="D65" s="24"/>
      <c r="E65" s="24"/>
      <c r="F65" s="24"/>
      <c r="G65" s="24"/>
      <c r="H65" s="24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 x14ac:dyDescent="0.2">
      <c r="A66" s="5"/>
      <c r="B66" s="24"/>
      <c r="C66" s="24"/>
      <c r="D66" s="24"/>
      <c r="E66" s="24"/>
      <c r="F66" s="24"/>
      <c r="G66" s="24"/>
      <c r="H66" s="24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 x14ac:dyDescent="0.2">
      <c r="A67" s="5"/>
      <c r="B67" s="24"/>
      <c r="C67" s="24"/>
      <c r="D67" s="24"/>
      <c r="E67" s="24"/>
      <c r="F67" s="24"/>
      <c r="G67" s="24"/>
      <c r="H67" s="24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 x14ac:dyDescent="0.2">
      <c r="A68" s="5"/>
      <c r="B68" s="24"/>
      <c r="C68" s="24"/>
      <c r="D68" s="24"/>
      <c r="E68" s="24"/>
      <c r="F68" s="24"/>
      <c r="G68" s="24"/>
      <c r="H68" s="24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 x14ac:dyDescent="0.2">
      <c r="A69" s="5"/>
      <c r="B69" s="24"/>
      <c r="C69" s="24"/>
      <c r="D69" s="24"/>
      <c r="E69" s="24"/>
      <c r="F69" s="24"/>
      <c r="G69" s="24"/>
      <c r="H69" s="24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 x14ac:dyDescent="0.2">
      <c r="A70" s="5"/>
      <c r="B70" s="24"/>
      <c r="C70" s="24"/>
      <c r="D70" s="24"/>
      <c r="E70" s="24"/>
      <c r="F70" s="24"/>
      <c r="G70" s="24"/>
      <c r="H70" s="24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 x14ac:dyDescent="0.2">
      <c r="A71" s="5"/>
      <c r="B71" s="24"/>
      <c r="C71" s="24"/>
      <c r="D71" s="24"/>
      <c r="E71" s="24"/>
      <c r="F71" s="24"/>
      <c r="G71" s="24"/>
      <c r="H71" s="24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 x14ac:dyDescent="0.2"/>
    <row r="222" spans="1:26" ht="15.75" customHeight="1" x14ac:dyDescent="0.2"/>
    <row r="223" spans="1:26" ht="15.75" customHeight="1" x14ac:dyDescent="0.2"/>
    <row r="224" spans="1:26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5">
    <mergeCell ref="A1:A2"/>
    <mergeCell ref="B1:D1"/>
    <mergeCell ref="F1:H1"/>
    <mergeCell ref="A20:H20"/>
    <mergeCell ref="A46:H46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Medical Certified</vt:lpstr>
      <vt:lpstr>Medical Transportation Only</vt:lpstr>
      <vt:lpstr>Vision</vt:lpstr>
      <vt:lpstr>Dental V2</vt:lpstr>
      <vt:lpstr>Dental Certified and Classified</vt:lpstr>
      <vt:lpstr>Dental Classified 9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Zupancich</dc:creator>
  <cp:lastModifiedBy>Kim Zupancich</cp:lastModifiedBy>
  <dcterms:created xsi:type="dcterms:W3CDTF">2025-04-22T14:50:25Z</dcterms:created>
  <dcterms:modified xsi:type="dcterms:W3CDTF">2025-05-07T14:53:10Z</dcterms:modified>
</cp:coreProperties>
</file>